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2.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media/image1.png" ContentType="image/png"/>
  <Override PartName="/xl/sharedStrings.xml" ContentType="application/vnd.openxmlformats-officedocument.spreadsheetml.sharedStrings+xml"/>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lanilha1" sheetId="1" state="visible" r:id="rId2"/>
    <sheet name="Planilha1_2" sheetId="2"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<sst xmlns="http://schemas.openxmlformats.org/spreadsheetml/2006/main" count="220" uniqueCount="116">
  <si>
    <t xml:space="preserve">Item</t>
  </si>
  <si>
    <t xml:space="preserve">Descrição</t>
  </si>
  <si>
    <t xml:space="preserve">Unid.</t>
  </si>
  <si>
    <t xml:space="preserve">Quant. Total</t>
  </si>
  <si>
    <t xml:space="preserve">Valor Médio</t>
  </si>
  <si>
    <t xml:space="preserve">Gerenciador -Qtd. Campus Santa Rosa/RS – 158504</t>
  </si>
  <si>
    <t xml:space="preserve">Participante – Qtd. IFFar Campus Alegrete – UASG 158267</t>
  </si>
  <si>
    <t xml:space="preserve">Participante  - IFParaná – Campus Paranavaí – Qtd. -  UASG 158398</t>
  </si>
  <si>
    <t xml:space="preserve">Valor Total</t>
  </si>
  <si>
    <t xml:space="preserve">Alicate com pontas retas de 1,8mm de diâmetro para anéis externos com de diâmetros de 19 a 60 mm. Fabricado em aço liga com acabamento fosfatizado e cabos plastificados.</t>
  </si>
  <si>
    <t xml:space="preserve">Unidade</t>
  </si>
  <si>
    <t xml:space="preserve">Barra de aço redondo SAE 8640 Diâmetro ¾" com 6 metros de comprimento</t>
  </si>
  <si>
    <t xml:space="preserve">Barra de aço redondo SAE 1045 Diâmetro ¾", comprimento 6 metros</t>
  </si>
  <si>
    <t xml:space="preserve">Barra de aço Sextavado SAE 1020 bitola 19,05 mm comprimento 6 metros</t>
  </si>
  <si>
    <t xml:space="preserve">Barra de aço Sextavado SAE 1020 bitola 30,0 mm comprimento 6 metros</t>
  </si>
  <si>
    <t xml:space="preserve">Barra de latão redondo ASTM C38500 diâmetro 1”, comprimento 6 metros</t>
  </si>
  <si>
    <t xml:space="preserve">Barra de latão sextavado bitola 30,0 mm ASTM C38500, comprimento 6 metros</t>
  </si>
  <si>
    <t xml:space="preserve">Barra redonda de Polipropileno PP diâmetro 40mm, comprimento 3 metros</t>
  </si>
  <si>
    <t xml:space="preserve">Bateria alcalina 9 volts DC autonomia de 250 mAh. Padrão de referência : SONY .</t>
  </si>
  <si>
    <t xml:space="preserve">Cabo elétrico de cobre ,flexível,cor amarelo,isolado simples, antichama, 0,75mm²,rolo com 100 metros. Referência :Certificação de qualidade INMETRO.</t>
  </si>
  <si>
    <t xml:space="preserve">Cabo elétrico de cobre ,flexível,cor preto,isolado simples,antichama, 0,75mm²,rolo com 100 metros. Referência :Certificação de qualidade INMETRO.</t>
  </si>
  <si>
    <t xml:space="preserve">Cabo elétrico de cobre ,rígido,cor azul,isolado simples,antichama,1,5mm²,rolo com 100 metros. Referência :Certificação de qualidade INMETRO.</t>
  </si>
  <si>
    <t xml:space="preserve">Cabo elétrico de cobre ,rígido,cor preto,isolado simples, antichama ,1,5mm²,rolo com 100 metros. Referência :Certificação de qualidade INMETRO.</t>
  </si>
  <si>
    <t xml:space="preserve">Cabo elétrico de cobre ,rígido,cor verde,isolado simples, antichama,1,5mm²,rolo com 100 metros. Referência : Certificação de qualidade INMETRO.</t>
  </si>
  <si>
    <t xml:space="preserve">Cabo elétrico de cobre ,rígido,cor vermelho,isolado simples, antichama,1,5mm²,rolo com 100 metros. Referência :Certificação de qualidade INMETRO.</t>
  </si>
  <si>
    <t xml:space="preserve">Calibre de raio em jogo, jogo de lâminas de aço inoxidável montado em leque gravadas com o respectivo raio, trava e capa protetora. Calibres para verificação de raios côncavos e convexos. Com capacidade de 1,0 a 7,0 mm, com incremento de 0,25mm para raios de 1 a 3mm e incremento de 0,5mm para raios de 3 a 7mm.</t>
  </si>
  <si>
    <t xml:space="preserve">Chapa de Polipropileno PP 1000mmx3000mm, espessura 15mm</t>
  </si>
  <si>
    <t xml:space="preserve">Lâmpada t8 tubular, 120 cm, LED, branca, de acendimento instantâneo, livre de raios uv, baixa emissão de calor, com as seguintes especificações: temperatura de cor branco frio de 6000 a 6500k; potencia: 18 a 20w; eficiência luminosa acima de 85lm/w; Capacidade luminosa acima de 1850 lm; voltagem:100v-240v;50/60hz; vida útil: mais de 30.000 horas; garantia mínima de 01 ano; não utiliza reator.De acordo com a portaria 389/2014 INMETRO e demais alterações.
</t>
  </si>
  <si>
    <t xml:space="preserve">Cilindro Hidráulico, diâmetro 50,8 mm (2”), montagem com orelhas laterais, haste de 25,4 mm, com guarnição autocompesadora no êmbolo, com amortecedor traseiro e curso de 250 mm. Pressão de trabalho até 210 bar.Conexões tipo engate rápido macho para mangueira 1/4”.</t>
  </si>
  <si>
    <t xml:space="preserve">Contator de comando com quatro contatos sendo que dois contatos NA e dois contatos NF ,Corrente nominal de 10 amperes,tensão na bobina de alimentação 220 volts CA,o produto deve atender a norma ABNT NR IEC 60947 . Padrão de Referência : WEG.</t>
  </si>
  <si>
    <t xml:space="preserve">Contator trifásica 380 VOLTS CA ,categoria AC 3 ,60 HZ ,Corrente nominal de 9á12 amperes com no mínimo um contato auxiliar NA ou um contato NF ,Bobina de acionamento 220 volts CA ,o produto deve atender a norma ABNT NR IEC 60947. Padrão de Referência : WEG.</t>
  </si>
  <si>
    <t xml:space="preserve">Cossinete Manual com “peeling” rosca métrica grossa M10 x 1,5. Material Aço rápido (HSS)</t>
  </si>
  <si>
    <t xml:space="preserve">Cossinete Manual com “peeling” rosca métrica grossa M12 x 1,75. Material Aço rápido (HSS)</t>
  </si>
  <si>
    <t xml:space="preserve">Cossinete Manual com “peeling” rosca métrica grossa M6 x 1. Material Aço rápido (HSS)</t>
  </si>
  <si>
    <t xml:space="preserve">Cossinete Manual com “peeling” rosca métrica grossa M8 x 1,25. Material Aço rápido (HSS)</t>
  </si>
  <si>
    <t xml:space="preserve">Disjuntor motor tripolar 380 volts AC para motores elétricos com ajuste de corrente entre 0,45-0,63A, proteção contra sobrecarga e curto circuito .Padrão de referência : Siemens.</t>
  </si>
  <si>
    <t xml:space="preserve">Disjuntor termomagnético monofásico 4 Amperes ,220/380 volts curva B ou C,certificado pela NBR IEC 60947.Padrão Referência : WEG.</t>
  </si>
  <si>
    <t xml:space="preserve">Disjuntor termomagnético trifásico 10 Amperes ,220/380 volts curva B ou C,certificado pela NBR IEC 60947.Padrão de Referência : WEG.</t>
  </si>
  <si>
    <t xml:space="preserve">DPS 275 volts (Dispositivo de proteção contra surto) classe I ( descarga direta) mono polar, fixação por trilho DIN , com sinalizador mecânico de status na parte frontal do dispositivo, corrente nominal de surto 45 KA ,Referência WEG.</t>
  </si>
  <si>
    <t xml:space="preserve">Fita isolante antichama cor preta 18mmX20metros , isolação deve suportar uma tensão elétrica de até 600 volts.</t>
  </si>
  <si>
    <t xml:space="preserve">Fresa dois cortes, chanfro 90º, diâmetro 12,0mm, multifuncional (escarear, chanfrar, centragem, canal em V). Material metal duro</t>
  </si>
  <si>
    <t xml:space="preserve">Fresa curta 4 cortes diâmetro de corte 3,00mm. Material metal duro</t>
  </si>
  <si>
    <t xml:space="preserve">Fresa curta com duas lâminas de corte. Diâmetro 6,00mm. Material metal duro</t>
  </si>
  <si>
    <t xml:space="preserve">Lâmpada de sinalização monobloco de cor amarelo com Diâmetro de 16ou 22mm,tensão nominal 220 volts CA ,o produto deve atender a norma ABNT NR IEC 60947 .Referência WEG.</t>
  </si>
  <si>
    <t xml:space="preserve">Lâmpada de sinalização monobloco de cor verde com Diâmetro de 16 ou 22mm,tensão nominal 220 volts CA ,o produto deve atender a norma ABNT NR IEC 60947 .Padrão de Referência WEG.</t>
  </si>
  <si>
    <t xml:space="preserve">Lâmpada de sinalização monobloco de cor vermelho com Diâmetro de 16ou 22mm,tensão nominal 220 volts CA ,o produto deve atender a norma ABNT NR IEC 60947.Referência : WEG.</t>
  </si>
  <si>
    <t xml:space="preserve">Luva de segurança contra alta temperatura, fabricada em couro de raspa tratada com reforço externo de couro de raspa na palma, polegar e região arterial, com forro em feltro 
sintético e lona de algodão. Tamanho único com punho longo, comprimento mínimo de 35cmm. Aplicação contra agentes cortantes, alta temperatura, abrasivos e escoriantes.</t>
  </si>
  <si>
    <t xml:space="preserve">Macho manual para abertura de rosca M10 x 1,5. Conjunto com 03 peças. Material aço rápido temperado.</t>
  </si>
  <si>
    <t xml:space="preserve">Conjunto</t>
  </si>
  <si>
    <t xml:space="preserve">Macho manual para abertura de rosca M6 x 1. Conjunto com 03 peças. Material aço rápido temperado.</t>
  </si>
  <si>
    <t xml:space="preserve">Macho manual para abertura de rosca M8 x 1,25. Conjunto com 03 peças. Material aço rápido temperado.</t>
  </si>
  <si>
    <t xml:space="preserve">Micro interruptor eletromecânico tipo chave fim de curso acionado por rolete com um contato Comum e uma saída NA e uma saída NF a identificação dos contatos NA (normalmente aberto) e NF (normalmente fechado) devem estar gravado no sensor , os contatos devem ser isolados e protegidos ,tensão de trabalho 220 volts AC e 16 amperes de corrente. Padrão de Referência: Mar Girius.</t>
  </si>
  <si>
    <t xml:space="preserve">Microcontrolador PIC 16F628 com 18 pinos , sendo 16 pinos de entrada e saída, tensão de operação 3 á 5 volts , corrente elétrica por pino 25mA , memória RAM 224bytes, velocidade do CLOK 0 á 20MHZ , encapsulamento do microcontrolador do tipo DIP. Padrão de referência Microchip.</t>
  </si>
  <si>
    <t xml:space="preserve">Pastilha de metal duro para torneamento externo e interno, faceamento, ranhuramento profundo e corte. Referencia Taegutec TDXU 3E-0.3</t>
  </si>
  <si>
    <t xml:space="preserve">Pente de rosca duplo (padrão métrico e whitworth), capacidade 0,25-6 mm e 3.1/2- 60 fpp, 54 lâminas, passos: 0,25; 0,30; 0,35; 0,40; 0,45; 0,50; 0,60; 0,70; 0,75; 0,80; 0,90; 1,00; 1,25; 1,50; 1,75; 2; 2,50; 3; 3,50; 44,50; 5; 5,50; 6mm e 3.1/2, 4, 4.1/2, 5, 6, 7, 8,9, 10, 11, 12, 13, 14, 16, 18, 19, 20, 22, 24, 25, 26, 28, 30, 32, 36, 40, 44, 48, 50, 60 fpp. Referência starrett nº477.</t>
  </si>
  <si>
    <t xml:space="preserve">Placa eletrônica Arduíno uno R3 composto por um microcontrolador Atmega 328 , um botão de reset, um Chip de comunicação, conector de alimentação e um conector USB, Led TX e RX e demais periféricos que compõem a placa eletrônica Arduíno.Deverá acompanhar a placa o cabo USB .Padrão de referência Arduino Uno original da Itália.</t>
  </si>
  <si>
    <t xml:space="preserve">Porta cossinete desandador tamanho 1” x 3/8” . Acabamento: castanha temperada e cabo niquelado.</t>
  </si>
  <si>
    <t xml:space="preserve">Porta cossinete desandador tamanho 13/16” x 5/16” . Acabamento: castanha temperada e cabo niquelado.</t>
  </si>
  <si>
    <t xml:space="preserve">Porta cossinete desandador tamanho 30mm x 11mm . Acabamento: castanha temperada e cabo niquelado.</t>
  </si>
  <si>
    <t xml:space="preserve">Relé de controle de nível inferior/ superior , alimentação 220 V AC, ajuste de sensibilidade de resistividade dos líquidos na parte frontal do relé, led de sinalização de acionamento dos contatos, possuir um contato comum e um contato NA e outro NF . Utilizar sinais de sensores do tipo boia elétrica e eletrodo para leitura de nível do processo. Padrão de referência Altronic.</t>
  </si>
  <si>
    <t xml:space="preserve">Relé de tempo com retardo na energização e com diferentes escalas de tempo sendo que deve possuir no mínimo as seguintes escalas : segundo, minutos e Hora, bobina de alimentação 220 volts CA , possuir as opções de regulagem de escala na parte frontal do relé e possuir um contato NA e outro NF ,o produto deve atender a norma ABNT NR IEC 60947 .Padrão de Referência : WEG.</t>
  </si>
  <si>
    <t xml:space="preserve">Relé eletrônico específico para partida estrela -triângulo de motores elétricos,com ajuste de tempo de 0 á 15 segundos,tensão de alimentação das bobinas do relé 220 volts AC,os contatos de saída devem seguir a seguinte descrição: Contato 15 e 16 normalmente fechado e o contato 15 e 18 normalmente aberto ambos para utilização na partida estrela .Os contatos 25 e 26 normalmente fechado e o contato 25 e 28 normalmente aberto ambos para partida triângulo. Todos os contatos devem suporta uma corrente de até cinco amperes. O produto deverá atender as especificações de qualidade e segurança nacionais e internacionais. Referência : WEG.</t>
  </si>
  <si>
    <t xml:space="preserve">Relé falta de fase com ou sem neutro tensão de 380 V CA , ajuste de sensibilidade e assimetria na parte frontal do relé, possuir um contato comum e um contato NA e outro NF. Padrão de referência Altronic.</t>
  </si>
  <si>
    <t xml:space="preserve">Relé térmico de sobre carga tipo bimetálico tensão trifásico 380 volts CA, ajuste de corrente de 4á6 amperes, com dois contatos sendo que um contato NF 95/96 e outro contato NA 97/98, o produto deve atender a norma ABNT NR IEC 60947. Padrão de Referência : WEG.</t>
  </si>
  <si>
    <t xml:space="preserve">Reservatório de polietileno tipo caixa d'água com tampa , formato redondo , capacidade 310 litros. 
</t>
  </si>
  <si>
    <t xml:space="preserve">Rolo de arame de solda MIG/MAG , diâmetro do arame 1,00mm ,peso do rolo 18kg ,aplicação em aços de alto e baixo teor de carbono. As demais especificações devem atende a norma AWS A5-18 ER 70 S-6. Padrão de referência: ESAB.</t>
  </si>
  <si>
    <t xml:space="preserve">Spray de silicone com propriedades lubrificante e desmoldante. Características do produto: hidrorepelente, boa estabilidade térmica e rigidez dielétrica. Tubo com no mínimo 300 mililitros.</t>
  </si>
  <si>
    <t xml:space="preserve">Spray desingripante. Desengripante, lubrificante e anticorrosivo, substância à base de micro óleo com 98% de material ativo com ação anticorrosiva. Conteúdo mínimo 200ml.</t>
  </si>
  <si>
    <t xml:space="preserve">Suporte de 20x20mm (larguraxaltura) para inserto de metal duro para usinagem de ranhuramento externo compatível com inserto TDC3. Referencia Taegutec TTER – 2020-3 T20</t>
  </si>
  <si>
    <t xml:space="preserve">Suporte de 20x20mm (larguraxaltura) para inserto de metal duro para usinagem de ranhuramento profundo e torneamento de face compatível com inserto TDC3 e TDXU 3E-0.3. Referencia Taegutec TTFR/L 20-21-30-3T10 RN</t>
  </si>
  <si>
    <t xml:space="preserve">Válvula de controle direcional hidráulica 2/2 vias, acionamento mecânico por rolete ou pino e retorno por mola, com sistema de fixação para bancada didática. Conexões tipo engate rápido macho para mangueira 1/4”. Pressão de trabalho até 210 bar.</t>
  </si>
  <si>
    <t xml:space="preserve">Válvula de controle direcional hidráulica 4/3 vias, posição central com via de pressão (P) aberta com as conexões de utilização (A e B). Acionamento manual por alavanca. Conexões tipo engate rápido macho para mangueira 1/4”. Pressão de trabalho até 210 bar.</t>
  </si>
  <si>
    <t xml:space="preserve">Válvula de controle direcional hidráulica 4/3 vias, posição central com via de pressão (P) aberta com as conexões de utilização (A e B). Acionamento manual por alavanca. Sistema de fixação para bancada didática. Conexões tipo engate rápido macho para mangueira 1/4”. Pressão de trabalho até 210 bar.</t>
  </si>
  <si>
    <t xml:space="preserve">Óculos de proteção com lente curva incolor e confeccionada em policarbonato atendendo todas as especificações da norma de segurança e medicina do trabalho sob a norma ANSI.Z.87.1/1984.</t>
  </si>
  <si>
    <t xml:space="preserve">Barra de Polipropileno PP  diâmetro 30, comprimento   3 metros.</t>
  </si>
  <si>
    <t xml:space="preserve">Barra Poliamida  PA6  diâmetro 30, comprimento   3 metros.</t>
  </si>
  <si>
    <t xml:space="preserve">Barra de Polipropileno PP diâmetro 50, comprimento 3 metros</t>
  </si>
  <si>
    <t xml:space="preserve">Barra redonda de Nylon Fundido (Tcast) cor amarela diametro 30mm e comprimento 1,0m.</t>
  </si>
  <si>
    <t xml:space="preserve">Chapa de policarbonato compacto transparente (cristal) espessura de 8mm, dimensoes 1000x2000mm</t>
  </si>
  <si>
    <t xml:space="preserve">Cilindro de gás para solda tipo Torpedo para Mistura Mig de Alta Pressão 7 m³ ( 40 litros), Capacidade (litros / M3): 40 Litros /7 M3, Pressão Máxima de Trabalho: 200 Bar; Cor padrão ABNT: Marromcom colarinho alumínio. Normas Aplicáveis aceitas e aprovadas pela ABNT: ISO 4706, ISO 9809-1, ISO 9809-3, DOT3AA, NBR 12791.</t>
  </si>
  <si>
    <t xml:space="preserve">Centro de Torneamento CNC de base única com guias lineares com as seguintes características: 1- Normas de fabricação: NBR NM ISO 230­1 ­ exatidão geométrica de máquinas­ferramenta operando sem carga ou em condições de acabamento; NBR NM ISO 230­2 ­ determinação da exatidão e repetitividade de posicionamento de eixos de máquinas­ferramenta a comando numérico; NR 15 ­ atividades e operações insalubres; NR 12 ­ segurança e saúde no trabalho ­ máquinas e equipamentos; NBR NM 272 ­ segurança de máquinas ­ proteções ­ requisitos gerais para o projeto e construção de proteções fixas e móveis; 2- Barramento e base em peça única com guias lineares; 3- Diâmetro máximo admissível: maior ou igual 400 mm; 4- Diâmetro máximo torneável: maior ou igual 200mm; 5- Comprimento máximo torneável: maior ou igual 300 mm; 6- Leitor de posição de ferramenta; 7- Eixo árvore com cabeçote tipo cartucho ou similar com eixo arvore apoiado em mancais de rolamento com lubrificação permanente - Nariz flangeado conforme NORMA ASA-A2-5 ou equivalente; 8- Gama de rotações: mínima: menor ou igual a 30 rpm e máxima: maior ou igual a 3500 rpm; 9- Carro longitudinal e transversal com guias lineares de precisão acionados por servomotores; 10- Curso transversal “X” maior ou igual 125 mm e Curso longitudinal “Z” maior ou igual 300 mm; 11- Avanço rápido transversal (eixo X) e longitudinal (eixo Z) maior ou igual a 30m/min; 12- Torre automática porta-ferramentas traseira de construção inclinada com acionamento hidráulico ou equivalente contendo: no mínimo doze (12) posições no sistema VDI-30 ou BMT e ferramentas acionadas ou equivalente, Jogo de suportes para ferramentas fixas e buchas quantidade compatível com a torre, com possibilidade de montar suportes para ferramentas rotativas e leitor de posição de ferramentas, equipada com ferramentas acionadas e no mínimo 02 (dois) suportes para ferramenta rotativa axial frontal e 02 (dois) suportes para ferramenta rotativa radial, três (03) jogos de pinças padrão ER 25 de 3mm a 16mm para as ferramentas rotativas conforme NORMA DIN 6499 ou equivalente, diâmetro das ferramentas acionadas mínimo de 3 mm e máxima maior ou igual a 16mm; 13- Cabeçote móvel com posicionamento automático ou manual do corpo; 14- Alimentação elétrica 380Volts/60 Hz/ 3 fases. 15- Características do Comando: Linguagem CNC conforme Norma ISO ou equivalente adotada pelo fabricante, com Funções “N”, “G”, “f” , “S”, “M”, e“T”, Funções de interpolação linear, interpolação circular e funções de abertura de roscas, funções de avanço em mm/min ou pol/min ou avanço em mm/rot ou pol/rot, sistema local de coordenada de trabalho, de coordenada de máquina e “preset” do sistema de coordenada de trabalho, programação coordenadas em absoluto ou incremental, sistema de medidas em polegada ou métrico, programação em raio ou diâmetro, eixo-arvore com controle de contorno com velocidade de corte constante, velocidade do eixo árvore em RPM e orientação do sentido de giro do eixo-árvore, funções de corretor de geometria e desgaste da ferramenta e compensação de raio da ponta da ferramenta, espaço de memória alocado para o usuário com mínimo de 512 kbytes, ciclos de torneamento externo/interno, ciclo de abertura de roscas, ciclo de faceamento, furação e roscamento (com abertura de roscas de múltiplas entradas); funções para ferramenta acionada de interpolação cilíndrica, interpolação de coordenada polar e ferramenta ativa em todas as posições da torre; 16- Características de operação: entrada USB para pendrive, interface para ETHERNET, manivela eletrônica, avanço em JOG, Operação em MDI (memory data input), operação em automático (cycle start), operação bloco-a-bloco (single block), parada de execução de programa, parada opcional com reinício de execução no meio do programa, Função para teste de programas com simulação gráfica de usinagem, funções de segurança, limites de curso e área de segurança, funções de alarme e diagnósticos, funções de emergência.17- Estrutura física: carenagem com porta corrediça (proteção completa), dotada de trava elétrica de segurança e visores de vidro temperado à prova de choque ou compatível, sistema de lubrificação automática centralizada, sistema de iluminação interna da máquina com proteção da lâmpada, conjunto completo para refrigeração de corte com bandeja aparadora de cavacos removível, pedal para acionamento do cilindro da placa, leitor de posição de ferramentas incorporado a máquina, jogo de chaves para operação/preparação da máquina, jogo de parafusos e porcas de nivelamento. 18- Placa de 3 castanhas de diâmetromínimo 160 mm e máximo 250 mm com acionamento automático com programação pelo comando CNC ou por pedal hidráulico. 19- Acabamento da estrutura: proteção anticorrosiva com tinta a base de epoxi ou poliuretana de alta resistência; 20- Acessórios: ponta rotativa prolongada, um (01) jogo de castanha dura e três (03) jogos decastanhas moles (torneáveis). Jogo de ferramentas e insertos de metal duro com: 01 suporte p/ canal e 10 insertos para trabalho em aço em geral, 01 suporte p/ rosca e 10 insertos para passo até 2,5 mm, para aço em geral, 01 suporte p/desbaste e 10 insertos para aço em geral, 01 suporte/ acabamento e 10 insertos para aço em geral, operações internas: 01 suporte p/ canal e 10 insertos para aço em geral 01 suporte p/ rosca e 10 insertos para passo até 2,5 mm para aço em geral, 01 suporte p/ desbaste interno e 10 insertos para aço em geral, 01 suporte p/ acabamento interno e 10 insertos para aço em geral. 21- Deverão ser fornecidos os manuais de operação, programação, instalação, manutenção e diagramas elétricos. Manuais de programação e operação em idioma português; 22- Treinamento de programação e operação do equipamento para no mínimo duas (2) pessoas no local de instalação da máquina, com todas as despesas por conta da empresa vencedora. 23- A(s) máquina(s) deverá(ão) ser instalada(s) e posta em marcha em conjunto por técnico fabricante e fornecedor com todas despesas por conta destes; 24- A(s) máquina(s) deverá(ão) ser entregue(s) no Instituto Federal Farroupilha, campus Santa Rosa, pela empresa vencedora, arcando esta com todas as despesas; 25- Garantia mínima de 36 meses contada a partir da instalação/posta em marcha; 27- Aprovação da máquina na fábrica, antes do embarque, por profissional do Instituto Federal Farroupilha e com todas despesas por conta do fornecedor. 28- Fornecedor deve dispor de serviço pós-venda de assistência técnica e de peças de reposição na região sul do Brasil.</t>
  </si>
  <si>
    <t xml:space="preserve">Chave de partida eletrônica soft start trifásica com IHM ( interface homem máquina ) integrada e que pode ser destacável, software de programação e parametrização SUPER DRIVE G2, tensão de alimentação de 220 á 575 volts AC , potência 3 CV, função de proteções do motor incorporadas e controle de torque ,porta de comunicação padrão RS 232 ou RS 485 ou USB .Cabo de transferência do programa compatível com a porta de comunicação do equipamento. Padrão de Referência: WEG.</t>
  </si>
  <si>
    <t xml:space="preserve">CLP (controlador lógico programável ) com display em LCD com 04 linhas x 16 caracteres, com oito entradas digitais e quatro entradas analógicas e com oito saídas a relé. Alimentação do clp 24 volts DC. software de programação CLIC EDIT. Deverá acompanhar o clp o cd de instalação do software e também o cabo USB de transferência do programa do computador para o clp. Padrão de Referência WEG.</t>
  </si>
  <si>
    <t xml:space="preserve">CLP com IHM (controlador lógico programável com interface homem máquina integrada) com dez entradas digitais 24V DC e uma entrada analógica 0 Á 10 V DC e com oito saídas digitais PNP 24V DC e uma saída analógica. Alimentação do clp 24 volts DC. Software de programação em linguagem ladder via software WPS (WEG PROGRAMMING SUITE) conforme a norma IEC 61131-3.Deverá acompanhar o clp o cd de instalação do software e também o cabo USB de transferência do programa do computador para o CLP. Padrão de Referência WEG.</t>
  </si>
  <si>
    <t xml:space="preserve">Controlador de temperatura digital com display em LCD e teclas de programação na parte frontal ,o controlador deverá possuir duas ou três entradas digitais e também permitir a conexão dos seguintes sensores: Sensores de temperatura do tipo termopares J,K,S,R,T; e sensor tipo termorresistência PT 100 .Deverá acompanhar o controlador os seguintes sensores: Um sensor termopar sonda tipo K e um tipo J e um sensor tipo termorresistência PT100. A tensão de alimentação do controlador deverá ser de 220 volts AC .As saídas do controlador deverá ser do tipo a relé e suportar uma corrente de cinco amperes. Os parâmetros de programação interna do controlador deverá ser no idioma Português (Brasil). Padrão de Referência COEL.</t>
  </si>
  <si>
    <t xml:space="preserve">Fresadora universal com as características: dimensões mínimas da mesa: 1200 x 250 mm, curso longitudinal mínimo: 600 mm, curso transversal mínimo: 260 mm, curso vertical mínimo: 400 mm, avanço automático no eixo longitudinal e transversal, sistema de lubrificação centralizado, inclinação do cabeçote de 90° a – 90°, mesa com inclinação de 45° a – 45°, eixo vertical com no mínimo 10 velocidades, capa protetora de acrílico no eixo árvore, cabeçote vertical articulável pra montagem de eixo horizontal. Projeto elétrico e mecânico deve atender a NR 12. Alimentação elétrica 380Voltz/60 Hz/ 3 fases. Sistema de refrigeração de corte integrado a máquina. Sistema de proteção contra cavacos, bandeja recolhedora de cavacos, luminária de trabalho. Acessórios necessários: kit de ferramentas, kit de montagem do eixo horizontal para fabricação de engrenagens, eixo porta-fresa, divisor universal, morsa e jogo de grampos de fixação. Manual de operação e manutenção em Português. A(s) máquina(s) deverá(ão) ser instalada(s) e posta em marcha em conjunto por técnico fabricante e fornecedor, arcando estes com as despesas. A(s) máquina(s) deverá(ão) ser entregue(s) no Instituto Federal Farroupilha, campus Santa Rosa, pela empresa vencedora, arcando com todas as despesas. Garantia mínima de 12 meses contada a partir da instalação/posta em marcha. Aprovação da máquina na fábrica, antes do embarque, por profissional do Instituto Federal Farroupilha e com todas despesas por conta do fornecedor. O fornecedor deve dispor de serviço pós-venda de assistência técnica e de peças de reposição no território brasileiro.</t>
  </si>
  <si>
    <t xml:space="preserve">Furadeira de bancada com capacidade de furação de diâmetros de no mínimo até 25mm. Furo do eixo cone morse Nº3. Com jogo de buchas de redução e mandril para fixação de brocas. Mínimo de 4 velocidades. Com alavanca seletora para troca de velocidades. Manivela para regulagem da altura do cabeçote. Proteção acrílica contra cavacos e ferramenta. Sistema de refrigeração integrado à maquina. Painel de comando com botão de emergência. Base em ferro fundido com superfície retificada e ranhuras para fixação de peças. Olhal para movimentação. Morsa para fixação de peças. Motor de 1 CV ou mais. Alimentação elétrica: 220V /60 Hz/ 1 fase ou 380V/60 Hz/ 3 fases. Manual de operação e instalação no idioma Português.</t>
  </si>
  <si>
    <t xml:space="preserve">Furadeira de coluna com transmissão por engrenagens. Capacidade de furação de diâmetros de até 30mm ou mais. Capacidade de rosqueamento até M20 ou mais. Mesa com giro de no mínimo +ou-45º. Com jogo de buchas de redução e mandril para fixação de brocas. Mínimo de 6 velocidades. Rotação máxima 1500 rpm (ou superior). Opção de avanço automático. Com alavanca seletora para troca de velocidades. Manivela para regulagem da altura do cabeçote. Proteção acrílica contra cavacos e ferramenta. Sistema de refrigeração integrado à maquina. Painel de comando com botão de emergência. Base em ferro fundido com superfície retificada e ranhuras para fixação de peças. Trava mecânica de segurança na suspensão da mesa. Olhal para movimentação. Morsa giratória de 120mm para fixação de peças. Motor de 1 CV ou mais. Alimentação elétrica: 380Volts/60 Hz/ 3 fases. Manual de operação em idioma português. A(s) máquina(s) deverá(ão) ser entregue(s) no Instituto Federal Farroupilha, campus Santa Rosa, pela empresa vencedora, arcando esta com todas as despesas. Garantia mínima de 12 meses contada a partir da instalação/posta em marcha. Fornecedor deve dispor de serviço pós-venda de assistência técnica e de peças de reposição no território brasileiro.</t>
  </si>
  <si>
    <t xml:space="preserve">Furadeira Fresadora com avanço automático de mesa (sentido longitudinal) e avanço automático de cabeçote (sentido vertical). Capacidade de furar diâmetros até 32mm, capacidade de facear até 80mm e rosquear até rosca M16. Furo do eixo cone morse Nº4. Mínimo de 6 velocidades com alavanca seletora para troca de velocidades. Proteção acrílica contra cavacos e ferramenta. Sistema de refrigeração integrado à maquina. Inclinação do cabeçote de 90º a 90º. Curso vertical da árvore mínimo de 130mm e curso longitudinal da mesa mínimo de 250mm. Acompanhada com base metálica tipo bancada, morsa para fixação de peças, jogo de grampos de fixação e jogo de pinças e mandril para fixação de brocas e fresas. Motor de 2 CV ou mais. Alimentação elétrica: 220V /60 Hz/ 1 fase ou 380V/60 Hz/ 3 fases. Manual de operação e manutenção em Português. Fornecedor deve dispor de serviço pós-venda de assistência técnica no território brasileiro.</t>
  </si>
  <si>
    <t xml:space="preserve">Inversor de frequência trifásico com IHM (interface homem máquina ) integrado, potência 3 CV , software de programação SUPER DRIVE , tensão de alimentação 220 volts AC , corrente nominal 10 amperes , controle vetorial ou escalar ,porta de comunicação RS 232 e RS 485 , deverá acompanhar o inversor o cabo de comunicação entre o inversor e o computador PC para transferência do programa. Padrão de Referência: WEG.</t>
  </si>
  <si>
    <t xml:space="preserve">Máquina de afiar brocas, fresas e ferramentas de torno. Capacidade de afiação de fresas e brocas de aço rápido e metal duro com diâmetro de 3 a 16mm. Ângulo de afiação de 90 a 120 graus. Alimentação elétrica: 220V /60 Hz/ 1 fase ou 380V/60 Hz/ 3 fases. Deve conter os dispositivos e rebolos necessários para a afiação. Manual de operação em idioma português. A(s) máquina(s) deverá(ão) ser entregue(s) no Instituto Federal Farroupilha, campus Santa Rosa, pela empresa vencedora, arcando esta com todas as despesas. Garantia mínima de 12 meses contada a partir da instalação/posta em marcha. Fornecedor deve dispor de serviço pós-venda de assistência técnica e de peças de reposição no território brasileiro.</t>
  </si>
  <si>
    <t xml:space="preserve">Moto redutor em ferro fundido com redução de 1/20 para motor motor elétrico de 1 cv, 4 pólos, trifásico 380 V. Modelo: coroa e rosca sem fim, eixo maciço de entrada, e eixo de saida maciço a direita. Coroa em liga de bronze centrifugada, formato globoidal retificada com precisão h7. Torque mínimo na saída do redutor de velocidade de 57,25 N/m, lubrificado a óleo com viscosidade em temperatura até 40 ºC DIN 51519. Carga de suporte (erguer) com diãmetro de 100 mm na saída de 116 kg. fator de velocidade com tempo de trabalho de até 10 horas por dia com carga moderada igual a 1. Fator de partida e de serviço com tempo de trabalho de até 10 horas com carga moderada igual a 1.</t>
  </si>
  <si>
    <t xml:space="preserve">Moto-bomba centrífuga monoestágio, potência 3 CV ,alimentação elétrica 220/380 volts , frequência 60 HZ, vazão 12 m³/h, rotor e carcaça feitos de liga de alumínio, diâmetro do rotor da bomba 155 mm, vedação do selo mecânico constituído de aço inox AISI-304. Padrão de referência Shneider .</t>
  </si>
  <si>
    <t xml:space="preserve">Motor de indução assíncrono Monofásico com capacitor de partida,dois pólos ,potência ½ CV ,ligação 110-127 volts e 220-254 volts, seis pontas livres para ligação,frequência 60hz, IP de proteção contra sólidos e líquidos no mínimo entre 21 e 54,classe de isolação B.Padrão de Referência : WEG.</t>
  </si>
  <si>
    <t xml:space="preserve">Motor de indução assíncrono trifásico , quatro pólos, potência 3 CV , Rotação 1800 RPM ,ligação 220/380 volts com seis pontas livres para ligação ,frequência 60hz, IP de proteção contra sólidos e líquidos no mínimo entre 54 e 56, isolação classe B. Padrão de Referência : WEG.</t>
  </si>
  <si>
    <t xml:space="preserve">Multimedidor digital de grandeza elétrica (tensão, corrente, corrente do neutro, potência, energia, frequência entre outras) trifásico com medição direta de tensão de até 500 volts CA e medição de corrente através de transformador de corrente de 0,05 Á 200 amperes, memória interna para armazenamento de dados; comunicação em rede através de RS485 e Modbus - RTU , deverá acompanhar o medidor os três transformadores de corrente. Padrão de Referência WEG.</t>
  </si>
  <si>
    <t xml:space="preserve">Placa para torno mecânico com 4 castanhas independentes. Corpo de ferro fundido, fixação frontal acompanhada com chave. Diâmetro 200mm.</t>
  </si>
  <si>
    <t xml:space="preserve">Torno mecânico horizontal com as características: Barramento inteiriço. Diâmetro aceitável sobre o barramento no mínimo: 280 mm, distância máxima entre pontas: 500mm, largura mínima do barramento: 280mm , Número mínimo de velocidades do eixo árvore: 16, velocidade máxima no mínimo: 2000 rpm, Número mínimo de avanços longitudinal: 40, Número de avanço transversal: 40. Caixa de roscas com opções fios por polegada, métrica, módulo e Diametral Pitch conforme padrão do fabricante. 34. Motor principal com potência mínima de 6 CV. Alimentação 380V/60 Hz/ 3 fases. Com sistema de refrigeração de corte integrado a máquina. Luminária de trabalho. Sistema de proteção contra cavacos com visor de policarbonato. Placa de fixação com proteção de segurança por intertravamento. Sistema de segurança para limitação de curso longitudinal e micrométrico. Sistema de frenagem para parada instantânea do eixo-árvore. Porta de acesso do cabeçote fixo com proteção por intertravamento. Proteção traseira contra cavacos. Enclausuramento mecânico do fuso e vara. Manual de operação e manutenção em idioma Português. Projeto elétrico e mecânico deve atender a NR 12. Acessórios: Luneta fixa aberta com ponta de bronze para diâmetros de 8 a 80 mm, Jogo de cartucho para luneta com ponta de rolete para diâmetros de 8 a 80 mm, placa universal de 3 castanhas diâmetro 200mm, placa de 4 castanhas independentes de 200mm, placa de arraste, porta-ferramentas giratório com 4 posições, mandril porta-broca com capacidade até 16mm (mínimo), Um suporte para canal externo com dez insertos de metal duro, Porta ferramenta para roscar externo (55º) com dez insertos (14 a 8 FPP) de metal duro; A(s) máquina(s) deverá(ão) ser instalada(s) e posta em marcha em conjunto por técnico fabricante e fornecedor, arcando estes com as despesas. A(s) máquina(s) deverá(ão) ser entregue(s) no Instituto Federal Farroupilha, campus Santa Rosa, pela empresa vencedora, arcando esta com todas as despesas. Garantia mínima de 24 meses contada a partir da instalação/posta em marcha. Aprovação da máquina na fábrica, antes do embarque, por profissional do Instituto Federal Farroupilha e com todas despesas por conta do fornecedor. Fornecedor deve dispor de serviço pós-venda de assistência técnica e de peças de reposição na região sul do Brasil.</t>
  </si>
  <si>
    <t xml:space="preserve">Vacuômetro diâmetro de 40mm, com escala métrica e inglesa de pressão. Conexão engate rápido para mangueiras com diâmetro externo de 4mm.</t>
  </si>
  <si>
    <t xml:space="preserve">Mini unidade hidráulica composta de reservatório de fluído fabricado em material plástico com capacidade de 12 litros, motor elétrico que aciona a bomba hidráulica, bloco e válvulas de controle direcional adequada a funcão de elevador e acessibilidade, registros, indicador de nível de óleo. Pressão máxima 200 bar. Solenoides com alimentacão 24VDC. Manual de operação e manutenção em Português. A(s) máquina(s) deverá(ão) ser entregue(s) no Instituto Federal Farroupilha, campus Santa Rosa, pela empresa vencedora, arcando com todas as despesas. Garantia mínima de 12 meses contada a partir da instalação/posta em marcha. Fornecedor deve dispor de serviço pós-venda de assistência técnica e de peças de reposição no território brasileiro.</t>
  </si>
  <si>
    <t xml:space="preserve">Conjunto Servomotor com sensor econder para aplicação em torno CNC marca Z-MAT que utiliza  controlador GSK 928 TEA  e  driver GSK 98A  .Dados técnicos do conjunto: Servomotor AC GSK 110SJT-M040D  com tensão de alimentação trifásico 220 AC , quatro pólos, corrente nominal 4,5 A , proteção contra sólido e líquido IP 65, nível de isolamento do estator tipo B,sensor econder( pulso/rotação) M: 2500p/r montado e calibrado com o servomotor.Estas referências seguem as especificações do fabricante GSK. Garantia mínima de 12 meses.</t>
  </si>
  <si>
    <t xml:space="preserve">Botão de acionamento de emergência com o cabeçote vermelho do tipo cogumelo com trava e giro para destravar, com Diâmetro 16ou 22mm,juntamente com o bloco de contato composto por no mínimo um contato NF,tensão nominal 220 volts CA ,corrente Nominal 10 Amperes,o produto deve atender a norma ABNT NR IEC 60947.Padrão Referência WEG.</t>
  </si>
  <si>
    <t xml:space="preserve">Botão de acionamento do tipo pulso , cor vermelho Diâmetro entre 16á22,5mm,juntamente com o bloco de contato composto por no mínimo um contato NF,tensão nominal 220 volts CA ,corrente Nominal 10 Amperes,o produto deve atender a norma ABNT NR IEC 60947. Padrão de Referência : WEG.</t>
  </si>
  <si>
    <t xml:space="preserve">Botão de acionamento do tipo pulso de cor verde Diâmetro entre 16 á 22,5mm,juntamente com o bloco de contato composto por no mínimo um contato NA ,tensão nominal 220 volts CA ,corrente Nominal 10 Amperes,o produto deve atender a norma ABNT NR IEC 60947. Padrão de Referência : WEG.</t>
  </si>
  <si>
    <t xml:space="preserve">Óleo hidráulico ISSO VG 68 AW. Balde de 20 litros.</t>
  </si>
  <si>
    <t xml:space="preserve">Balde de 20 litros.</t>
  </si>
  <si>
    <t xml:space="preserve">Sensor capacitivo PNP 24 volts DC,diâmetro 18mm com um contato normalmente aberto. Padrão de Referência WEG.</t>
  </si>
  <si>
    <t xml:space="preserve">Sensor de nível tipo chave boia com contrapeso para ajuste de nível , possuir contatos NA e NF isolados e fechados hermeticamente , os contatos elétricos devem suportar uma carga de até 15 Ampér, comprimento do sensor mais cabo de ligação 1,5 metros.</t>
  </si>
  <si>
    <t xml:space="preserve">Sensor eletromecânico tipo chave fim de curso acionado por rolete com um contato NA e um NF a identificação dos contatos NA (normalmente aberto) e NF (normalmente fechado) devem estar gravado no sensor , os contatos devem ser isolados e protegidos por uma tampa ,tensão de trabalho 220 volts AC e 16 amperes de corrente. Referência: WEG.</t>
  </si>
  <si>
    <t xml:space="preserve">Sensor fotoelétrico difuso (emissor e receptor) PNP 24 volts DC ,diâmetro 18mm com um contato normalmente aberto. Padrão de Referência WEG.</t>
  </si>
  <si>
    <t xml:space="preserve">Sensor indutivo PNP 24 volts DC, diâmetro 18mm com um contato normalmente aberto. Padrão Referência WEG.</t>
  </si>
  <si>
    <t xml:space="preserve">Contador portátil de partículas sólidas contaminantes com a seguintes características: medição de partículas conforme norma ISO 11171, permitir amostras em linha de pressão ou em recipiente, mostra de resultados de acordo com ISO 4406 e NAS 1638, viscosidade do fluido de 2 a 110 cSt ou mais, pressão de tomada da amostra de até 420 bar ou mais, temperatura da amostra de 5ºC (ou menos) a 80ºC (ou mais), compatibilidade com óleo mineral a base de petróleo, interface com computador por USB ou RS232 incluindo cabos, software para análise de resultados, manual de operação, alimentação por bateria bateria recarregável ou fonte externa de 220 Volts/60Hz, garantia mínima de 12 meses, entrega técnica por especialista com treinamento para operação.</t>
  </si>
  <si>
    <r>
      <rPr>
        <sz val="11"/>
        <color rgb="FF333333"/>
        <rFont val="Arial"/>
        <family val="2"/>
      </rPr>
      <t xml:space="preserve">kit de robótica educacional robô seguidor de linha composto pelos seguintes itens:  01 - Arduino uno R3; 01 - Cabo USB;  01 - Mini Protoboard; 20 - Jumpers Macho Macho ; 20 – Jumpers Macho Fêmea ; 01 - Driver L9110S; 02 - Módulos seguidor de linha TRCT5000; 01 - Conjunto 4 pilhas ; 01 - Clip para alimentar arduino com bateria 9V; 01 – KIT Chassi robótico contendo: 01 - Chassi em acrílico; 02 - Motores DC (3~6v); 02 - Rodas de Borracha; 01 - Roda Boba (Universal); 01 - Suporte para 4 Pilhas; </t>
    </r>
    <r>
      <rPr>
        <sz val="12"/>
        <color rgb="FF333333"/>
        <rFont val="Arial"/>
        <family val="2"/>
      </rPr>
      <t xml:space="preserve">01 - Jogo de Parafusos. Deverá acompanhar o manual (idioma português) de montagem do kit contendo todas as informações necessárias para utilização do Kit.
</t>
    </r>
    <r>
      <rPr>
        <sz val="11"/>
        <color rgb="FF333333"/>
        <rFont val="Arial"/>
        <family val="2"/>
      </rPr>
      <t xml:space="preserve">
</t>
    </r>
  </si>
  <si>
    <t xml:space="preserve">ANEXO II – Disponibilização de descrições dos itens, quantitativos e valores inclusos pelo gestor e participantes do SRP 06.2017</t>
  </si>
  <si>
    <t xml:space="preserve">Grupo</t>
  </si>
  <si>
    <t xml:space="preserve">Participante  - IFParaná – Campus Paranavaí – Valor R$ UASG 158398</t>
  </si>
</sst>
</file>

<file path=xl/styles.xml><?xml version="1.0" encoding="utf-8"?>
<styleSheet xmlns="http://schemas.openxmlformats.org/spreadsheetml/2006/main">
  <numFmts count="2">
    <numFmt numFmtId="164" formatCode="General"/>
    <numFmt numFmtId="165" formatCode="[$R$-416]\ #,##0.00;[RED]\-[$R$-416]\ #,##0.00"/>
  </numFmts>
  <fonts count="14">
    <font>
      <sz val="11"/>
      <color rgb="FF333333"/>
      <name val="Calibri"/>
      <family val="2"/>
    </font>
    <font>
      <sz val="10"/>
      <name val="Arial"/>
      <family val="0"/>
    </font>
    <font>
      <sz val="10"/>
      <name val="Arial"/>
      <family val="0"/>
    </font>
    <font>
      <sz val="10"/>
      <name val="Arial"/>
      <family val="0"/>
    </font>
    <font>
      <b val="true"/>
      <i val="true"/>
      <u val="single"/>
      <sz val="11"/>
      <color rgb="FF333333"/>
      <name val="Calibri"/>
      <family val="2"/>
    </font>
    <font>
      <b val="true"/>
      <i val="true"/>
      <sz val="16"/>
      <color rgb="FF333333"/>
      <name val="Calibri"/>
      <family val="2"/>
    </font>
    <font>
      <b val="true"/>
      <sz val="11"/>
      <color rgb="FF333333"/>
      <name val="Arial"/>
      <family val="2"/>
    </font>
    <font>
      <b val="true"/>
      <sz val="11"/>
      <color rgb="FF333333"/>
      <name val="Calibri"/>
      <family val="2"/>
    </font>
    <font>
      <sz val="11"/>
      <color rgb="FF333333"/>
      <name val="Arial"/>
      <family val="2"/>
    </font>
    <font>
      <sz val="12.1"/>
      <color rgb="FF333333"/>
      <name val="Times New Roman"/>
      <family val="1"/>
    </font>
    <font>
      <sz val="12.1"/>
      <name val="Times New Roman"/>
      <family val="1"/>
    </font>
    <font>
      <sz val="12.1"/>
      <color rgb="FF333333"/>
      <name val="Calibri"/>
      <family val="2"/>
    </font>
    <font>
      <sz val="12"/>
      <color rgb="FF333333"/>
      <name val="Arial"/>
      <family val="2"/>
    </font>
    <font>
      <b val="true"/>
      <sz val="18"/>
      <color rgb="FF333333"/>
      <name val="Arial"/>
      <family val="2"/>
    </font>
  </fonts>
  <fills count="4">
    <fill>
      <patternFill patternType="none"/>
    </fill>
    <fill>
      <patternFill patternType="gray125"/>
    </fill>
    <fill>
      <patternFill patternType="solid">
        <fgColor rgb="FFC0C0C0"/>
        <bgColor rgb="FFB2B2B2"/>
      </patternFill>
    </fill>
    <fill>
      <patternFill patternType="solid">
        <fgColor rgb="FFB2B2B2"/>
        <bgColor rgb="FFC0C0C0"/>
      </patternFill>
    </fill>
  </fills>
  <borders count="6">
    <border diagonalUp="false" diagonalDown="false">
      <left/>
      <right/>
      <top/>
      <bottom/>
      <diagonal/>
    </border>
    <border diagonalUp="false" diagonalDown="false">
      <left style="hair"/>
      <right style="hair"/>
      <top style="hair"/>
      <bottom style="hair"/>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style="thin"/>
      <right style="thin"/>
      <top style="thin"/>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false" applyProtection="false"/>
    <xf numFmtId="165" fontId="4" fillId="0" borderId="0" applyFont="true" applyBorder="false" applyAlignment="false" applyProtection="false"/>
    <xf numFmtId="164" fontId="5" fillId="0" borderId="0" applyFont="true" applyBorder="false" applyAlignment="true" applyProtection="false">
      <alignment horizontal="center" vertical="bottom" textRotation="0" wrapText="false" indent="0" shrinkToFit="false"/>
    </xf>
    <xf numFmtId="164" fontId="5" fillId="0" borderId="0" applyFont="true" applyBorder="false" applyAlignment="true" applyProtection="false">
      <alignment horizontal="center" vertical="bottom" textRotation="9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90" wrapText="tru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justify" vertical="bottom" textRotation="0" wrapText="tru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5" fontId="0" fillId="0" borderId="1" xfId="0" applyFont="false" applyBorder="tru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9" fillId="0" borderId="2" xfId="0" applyFont="true" applyBorder="true" applyAlignment="true" applyProtection="false">
      <alignment horizontal="center" vertical="center" textRotation="0" wrapText="false" indent="0" shrinkToFit="false"/>
      <protection locked="true" hidden="false"/>
    </xf>
    <xf numFmtId="164" fontId="9" fillId="0" borderId="3" xfId="0" applyFont="true" applyBorder="tru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justify" vertical="bottom" textRotation="0" wrapText="true" indent="0" shrinkToFit="false"/>
      <protection locked="true" hidden="false"/>
    </xf>
    <xf numFmtId="164" fontId="10" fillId="0" borderId="2" xfId="0" applyFont="true" applyBorder="true" applyAlignment="true" applyProtection="false">
      <alignment horizontal="center" vertical="center" textRotation="0" wrapText="false" indent="0" shrinkToFit="false"/>
      <protection locked="true" hidden="false"/>
    </xf>
    <xf numFmtId="164" fontId="8" fillId="0" borderId="4" xfId="0" applyFont="true" applyBorder="true" applyAlignment="true" applyProtection="false">
      <alignment horizontal="center" vertical="center" textRotation="0" wrapText="true" indent="0" shrinkToFit="false"/>
      <protection locked="true" hidden="false"/>
    </xf>
    <xf numFmtId="164" fontId="9" fillId="2" borderId="5" xfId="0" applyFont="true" applyBorder="true" applyAlignment="true" applyProtection="false">
      <alignment horizontal="center" vertical="center" textRotation="0" wrapText="false" indent="0" shrinkToFit="false"/>
      <protection locked="true" hidden="false"/>
    </xf>
    <xf numFmtId="164" fontId="11" fillId="2" borderId="5" xfId="0" applyFont="true" applyBorder="true" applyAlignment="true" applyProtection="false">
      <alignment horizontal="center" vertical="center" textRotation="0" wrapText="true" indent="0" shrinkToFit="false"/>
      <protection locked="true" hidden="false"/>
    </xf>
    <xf numFmtId="164" fontId="13" fillId="0" borderId="1" xfId="0" applyFont="true" applyBorder="true" applyAlignment="true" applyProtection="false">
      <alignment horizontal="center" vertical="center" textRotation="0" wrapText="true" indent="0" shrinkToFit="false"/>
      <protection locked="true" hidden="false"/>
    </xf>
    <xf numFmtId="164" fontId="6" fillId="3" borderId="1" xfId="0" applyFont="true" applyBorder="true" applyAlignment="true" applyProtection="false">
      <alignment horizontal="center" vertical="center" textRotation="90" wrapText="true" indent="0" shrinkToFit="false"/>
      <protection locked="true" hidden="false"/>
    </xf>
    <xf numFmtId="164" fontId="6" fillId="0" borderId="1" xfId="0" applyFont="true" applyBorder="true" applyAlignment="true" applyProtection="false">
      <alignment horizontal="center" vertical="center" textRotation="90" wrapText="tru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3" borderId="1" xfId="0" applyFont="false" applyBorder="true" applyAlignment="true" applyProtection="false">
      <alignment horizontal="center" vertical="center" textRotation="0" wrapText="false" indent="0" shrinkToFit="false"/>
      <protection locked="true" hidden="false"/>
    </xf>
    <xf numFmtId="165" fontId="0" fillId="0" borderId="1" xfId="0" applyFont="false" applyBorder="true" applyAlignment="true" applyProtection="false">
      <alignment horizontal="center" vertical="center"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Resultado" xfId="20" builtinId="53" customBuiltin="true"/>
    <cellStyle name="Resultado2" xfId="21" builtinId="53" customBuiltin="true"/>
    <cellStyle name="Título" xfId="22" builtinId="53" customBuiltin="true"/>
    <cellStyle name="Título1" xfId="23"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4</xdr:col>
      <xdr:colOff>157680</xdr:colOff>
      <xdr:row>0</xdr:row>
      <xdr:rowOff>108720</xdr:rowOff>
    </xdr:from>
    <xdr:to>
      <xdr:col>5</xdr:col>
      <xdr:colOff>178200</xdr:colOff>
      <xdr:row>6</xdr:row>
      <xdr:rowOff>1800</xdr:rowOff>
    </xdr:to>
    <xdr:pic>
      <xdr:nvPicPr>
        <xdr:cNvPr id="0" name="Figura 1" descr=""/>
        <xdr:cNvPicPr/>
      </xdr:nvPicPr>
      <xdr:blipFill>
        <a:blip r:embed="rId1"/>
        <a:stretch/>
      </xdr:blipFill>
      <xdr:spPr>
        <a:xfrm>
          <a:off x="5899320" y="108720"/>
          <a:ext cx="833040" cy="8683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65536"/>
  <sheetViews>
    <sheetView showFormulas="false" showGridLines="true" showRowColHeaders="true" showZeros="true" rightToLeft="false" tabSelected="false" showOutlineSymbols="true" defaultGridColor="true" view="normal" topLeftCell="A1" colorId="64" zoomScale="67" zoomScaleNormal="67" zoomScalePageLayoutView="100" workbookViewId="0">
      <selection pane="topLeft" activeCell="F2" activeCellId="0" sqref="F2"/>
    </sheetView>
  </sheetViews>
  <sheetFormatPr defaultRowHeight="15.8" outlineLevelRow="0" outlineLevelCol="0"/>
  <cols>
    <col collapsed="false" customWidth="true" hidden="false" outlineLevel="0" max="2" min="2" style="0" width="50.33"/>
    <col collapsed="false" customWidth="true" hidden="false" outlineLevel="0" max="5" min="5" style="0" width="16.56"/>
    <col collapsed="false" customWidth="true" hidden="false" outlineLevel="0" max="6" min="6" style="0" width="6.57"/>
    <col collapsed="false" customWidth="true" hidden="false" outlineLevel="0" max="7" min="7" style="0" width="6.08"/>
    <col collapsed="false" customWidth="true" hidden="false" outlineLevel="0" max="8" min="8" style="0" width="6.16"/>
    <col collapsed="false" customWidth="true" hidden="false" outlineLevel="0" max="9" min="9" style="0" width="15.38"/>
  </cols>
  <sheetData>
    <row r="1" customFormat="false" ht="352.95" hidden="false" customHeight="false" outlineLevel="0" collapsed="false">
      <c r="A1" s="1" t="s">
        <v>0</v>
      </c>
      <c r="B1" s="1" t="s">
        <v>1</v>
      </c>
      <c r="C1" s="1" t="s">
        <v>2</v>
      </c>
      <c r="D1" s="1" t="s">
        <v>3</v>
      </c>
      <c r="E1" s="1" t="s">
        <v>4</v>
      </c>
      <c r="F1" s="2" t="s">
        <v>5</v>
      </c>
      <c r="G1" s="2" t="s">
        <v>6</v>
      </c>
      <c r="H1" s="2" t="s">
        <v>7</v>
      </c>
      <c r="I1" s="1" t="s">
        <v>8</v>
      </c>
    </row>
    <row r="2" customFormat="false" ht="50.7" hidden="false" customHeight="false" outlineLevel="0" collapsed="false">
      <c r="A2" s="3" t="n">
        <v>1</v>
      </c>
      <c r="B2" s="4" t="s">
        <v>9</v>
      </c>
      <c r="C2" s="5" t="s">
        <v>10</v>
      </c>
      <c r="D2" s="6" t="n">
        <f aca="false">SUM(F2:H2)</f>
        <v>12</v>
      </c>
      <c r="E2" s="7" t="n">
        <v>47.37</v>
      </c>
      <c r="F2" s="8" t="n">
        <v>10</v>
      </c>
      <c r="G2" s="9"/>
      <c r="H2" s="9" t="n">
        <v>2</v>
      </c>
      <c r="I2" s="7" t="n">
        <f aca="false">D2*E2</f>
        <v>568.44</v>
      </c>
    </row>
    <row r="3" customFormat="false" ht="26.85" hidden="false" customHeight="false" outlineLevel="0" collapsed="false">
      <c r="A3" s="3" t="n">
        <v>2</v>
      </c>
      <c r="B3" s="4" t="s">
        <v>11</v>
      </c>
      <c r="C3" s="5" t="s">
        <v>10</v>
      </c>
      <c r="D3" s="6" t="n">
        <f aca="false">SUM(F3:H3)</f>
        <v>11</v>
      </c>
      <c r="E3" s="7" t="n">
        <v>216.65</v>
      </c>
      <c r="F3" s="10" t="n">
        <v>10</v>
      </c>
      <c r="G3" s="9"/>
      <c r="H3" s="9" t="n">
        <v>1</v>
      </c>
      <c r="I3" s="7" t="n">
        <f aca="false">D3*E3</f>
        <v>2383.15</v>
      </c>
    </row>
    <row r="4" customFormat="false" ht="26.85" hidden="false" customHeight="false" outlineLevel="0" collapsed="false">
      <c r="A4" s="3" t="n">
        <v>3</v>
      </c>
      <c r="B4" s="4" t="s">
        <v>12</v>
      </c>
      <c r="C4" s="5" t="s">
        <v>10</v>
      </c>
      <c r="D4" s="6" t="n">
        <f aca="false">SUM(F4:H4)</f>
        <v>11</v>
      </c>
      <c r="E4" s="7" t="n">
        <v>87.15</v>
      </c>
      <c r="F4" s="10" t="n">
        <v>10</v>
      </c>
      <c r="G4" s="9"/>
      <c r="H4" s="9" t="n">
        <v>1</v>
      </c>
      <c r="I4" s="7" t="n">
        <f aca="false">D4*E4</f>
        <v>958.65</v>
      </c>
    </row>
    <row r="5" customFormat="false" ht="26.85" hidden="false" customHeight="false" outlineLevel="0" collapsed="false">
      <c r="A5" s="3" t="n">
        <v>4</v>
      </c>
      <c r="B5" s="4" t="s">
        <v>13</v>
      </c>
      <c r="C5" s="5" t="s">
        <v>10</v>
      </c>
      <c r="D5" s="6" t="n">
        <f aca="false">SUM(F5:H5)</f>
        <v>11</v>
      </c>
      <c r="E5" s="7" t="n">
        <v>125.25</v>
      </c>
      <c r="F5" s="10" t="n">
        <v>10</v>
      </c>
      <c r="G5" s="9"/>
      <c r="H5" s="9" t="n">
        <v>1</v>
      </c>
      <c r="I5" s="7" t="n">
        <f aca="false">D5*E5</f>
        <v>1377.75</v>
      </c>
    </row>
    <row r="6" customFormat="false" ht="26.85" hidden="false" customHeight="false" outlineLevel="0" collapsed="false">
      <c r="A6" s="3" t="n">
        <v>5</v>
      </c>
      <c r="B6" s="4" t="s">
        <v>14</v>
      </c>
      <c r="C6" s="5" t="s">
        <v>10</v>
      </c>
      <c r="D6" s="6" t="n">
        <f aca="false">SUM(F6:H6)</f>
        <v>11</v>
      </c>
      <c r="E6" s="7" t="n">
        <v>391.97</v>
      </c>
      <c r="F6" s="10" t="n">
        <v>10</v>
      </c>
      <c r="G6" s="9"/>
      <c r="H6" s="9" t="n">
        <v>1</v>
      </c>
      <c r="I6" s="7" t="n">
        <f aca="false">D6*E6</f>
        <v>4311.67</v>
      </c>
    </row>
    <row r="7" customFormat="false" ht="26.85" hidden="false" customHeight="false" outlineLevel="0" collapsed="false">
      <c r="A7" s="3" t="n">
        <v>6</v>
      </c>
      <c r="B7" s="4" t="s">
        <v>15</v>
      </c>
      <c r="C7" s="5" t="s">
        <v>10</v>
      </c>
      <c r="D7" s="6" t="n">
        <f aca="false">SUM(F7:H7)</f>
        <v>11</v>
      </c>
      <c r="E7" s="7" t="n">
        <v>1133.8</v>
      </c>
      <c r="F7" s="10" t="n">
        <v>10</v>
      </c>
      <c r="G7" s="9"/>
      <c r="H7" s="9" t="n">
        <v>1</v>
      </c>
      <c r="I7" s="7" t="n">
        <f aca="false">D7*E7</f>
        <v>12471.8</v>
      </c>
    </row>
    <row r="8" customFormat="false" ht="26.85" hidden="false" customHeight="false" outlineLevel="0" collapsed="false">
      <c r="A8" s="3" t="n">
        <v>7</v>
      </c>
      <c r="B8" s="4" t="s">
        <v>16</v>
      </c>
      <c r="C8" s="5" t="s">
        <v>10</v>
      </c>
      <c r="D8" s="6" t="n">
        <f aca="false">SUM(F8:H8)</f>
        <v>11</v>
      </c>
      <c r="E8" s="7" t="n">
        <v>1458.15</v>
      </c>
      <c r="F8" s="10" t="n">
        <v>10</v>
      </c>
      <c r="G8" s="9"/>
      <c r="H8" s="9" t="n">
        <v>1</v>
      </c>
      <c r="I8" s="7" t="n">
        <f aca="false">D8*E8</f>
        <v>16039.65</v>
      </c>
    </row>
    <row r="9" customFormat="false" ht="26.85" hidden="false" customHeight="false" outlineLevel="0" collapsed="false">
      <c r="A9" s="3" t="n">
        <v>8</v>
      </c>
      <c r="B9" s="4" t="s">
        <v>17</v>
      </c>
      <c r="C9" s="5" t="s">
        <v>10</v>
      </c>
      <c r="D9" s="6" t="n">
        <f aca="false">SUM(F9:H9)</f>
        <v>30</v>
      </c>
      <c r="E9" s="7" t="n">
        <v>91.26</v>
      </c>
      <c r="F9" s="10" t="n">
        <v>30</v>
      </c>
      <c r="G9" s="9"/>
      <c r="H9" s="9"/>
      <c r="I9" s="7" t="n">
        <f aca="false">D9*E9</f>
        <v>2737.8</v>
      </c>
    </row>
    <row r="10" customFormat="false" ht="26.85" hidden="false" customHeight="false" outlineLevel="0" collapsed="false">
      <c r="A10" s="3" t="n">
        <v>9</v>
      </c>
      <c r="B10" s="4" t="s">
        <v>18</v>
      </c>
      <c r="C10" s="5" t="s">
        <v>10</v>
      </c>
      <c r="D10" s="6" t="n">
        <f aca="false">SUM(F10:H10)</f>
        <v>309</v>
      </c>
      <c r="E10" s="7" t="n">
        <v>33.57</v>
      </c>
      <c r="F10" s="11" t="n">
        <v>300</v>
      </c>
      <c r="G10" s="9" t="n">
        <v>9</v>
      </c>
      <c r="H10" s="9"/>
      <c r="I10" s="7" t="n">
        <f aca="false">D10*E10</f>
        <v>10373.13</v>
      </c>
    </row>
    <row r="11" customFormat="false" ht="38.8" hidden="false" customHeight="false" outlineLevel="0" collapsed="false">
      <c r="A11" s="3" t="n">
        <v>10</v>
      </c>
      <c r="B11" s="4" t="s">
        <v>19</v>
      </c>
      <c r="C11" s="5" t="s">
        <v>10</v>
      </c>
      <c r="D11" s="6" t="n">
        <f aca="false">SUM(F11:H11)</f>
        <v>20</v>
      </c>
      <c r="E11" s="7" t="n">
        <v>69.85</v>
      </c>
      <c r="F11" s="10" t="n">
        <v>20</v>
      </c>
      <c r="G11" s="9"/>
      <c r="H11" s="9"/>
      <c r="I11" s="7" t="n">
        <f aca="false">D11*E11</f>
        <v>1397</v>
      </c>
    </row>
    <row r="12" customFormat="false" ht="38.8" hidden="false" customHeight="false" outlineLevel="0" collapsed="false">
      <c r="A12" s="3" t="n">
        <v>11</v>
      </c>
      <c r="B12" s="12" t="s">
        <v>20</v>
      </c>
      <c r="C12" s="5" t="s">
        <v>10</v>
      </c>
      <c r="D12" s="6" t="n">
        <f aca="false">SUM(F12:H12)</f>
        <v>20</v>
      </c>
      <c r="E12" s="7" t="n">
        <v>69.85</v>
      </c>
      <c r="F12" s="10" t="n">
        <v>20</v>
      </c>
      <c r="G12" s="9"/>
      <c r="H12" s="9"/>
      <c r="I12" s="7" t="n">
        <f aca="false">D12*E12</f>
        <v>1397</v>
      </c>
    </row>
    <row r="13" customFormat="false" ht="38.8" hidden="false" customHeight="false" outlineLevel="0" collapsed="false">
      <c r="A13" s="3" t="n">
        <v>12</v>
      </c>
      <c r="B13" s="12" t="s">
        <v>21</v>
      </c>
      <c r="C13" s="5" t="s">
        <v>10</v>
      </c>
      <c r="D13" s="6" t="n">
        <f aca="false">SUM(F13:H13)</f>
        <v>20</v>
      </c>
      <c r="E13" s="7" t="n">
        <v>93.18</v>
      </c>
      <c r="F13" s="10" t="n">
        <v>20</v>
      </c>
      <c r="G13" s="9"/>
      <c r="H13" s="9"/>
      <c r="I13" s="7" t="n">
        <f aca="false">D13*E13</f>
        <v>1863.6</v>
      </c>
    </row>
    <row r="14" customFormat="false" ht="38.8" hidden="false" customHeight="false" outlineLevel="0" collapsed="false">
      <c r="A14" s="3" t="n">
        <v>13</v>
      </c>
      <c r="B14" s="12" t="s">
        <v>22</v>
      </c>
      <c r="C14" s="5" t="s">
        <v>10</v>
      </c>
      <c r="D14" s="6" t="n">
        <f aca="false">SUM(F14:H14)</f>
        <v>20</v>
      </c>
      <c r="E14" s="7" t="n">
        <v>93.78</v>
      </c>
      <c r="F14" s="10" t="n">
        <v>20</v>
      </c>
      <c r="G14" s="9"/>
      <c r="H14" s="9"/>
      <c r="I14" s="7" t="n">
        <f aca="false">D14*E14</f>
        <v>1875.6</v>
      </c>
    </row>
    <row r="15" customFormat="false" ht="38.8" hidden="false" customHeight="false" outlineLevel="0" collapsed="false">
      <c r="A15" s="3" t="n">
        <v>14</v>
      </c>
      <c r="B15" s="12" t="s">
        <v>23</v>
      </c>
      <c r="C15" s="5" t="s">
        <v>10</v>
      </c>
      <c r="D15" s="6" t="n">
        <f aca="false">SUM(F15:H15)</f>
        <v>20</v>
      </c>
      <c r="E15" s="7" t="n">
        <v>93.18</v>
      </c>
      <c r="F15" s="10" t="n">
        <v>20</v>
      </c>
      <c r="G15" s="9"/>
      <c r="H15" s="9"/>
      <c r="I15" s="7" t="n">
        <f aca="false">D15*E15</f>
        <v>1863.6</v>
      </c>
    </row>
    <row r="16" customFormat="false" ht="38.8" hidden="false" customHeight="false" outlineLevel="0" collapsed="false">
      <c r="A16" s="3" t="n">
        <v>15</v>
      </c>
      <c r="B16" s="12" t="s">
        <v>24</v>
      </c>
      <c r="C16" s="5" t="s">
        <v>10</v>
      </c>
      <c r="D16" s="6" t="n">
        <f aca="false">SUM(F16:H16)</f>
        <v>20</v>
      </c>
      <c r="E16" s="7" t="n">
        <v>93.18</v>
      </c>
      <c r="F16" s="11" t="n">
        <v>20</v>
      </c>
      <c r="G16" s="9"/>
      <c r="H16" s="9"/>
      <c r="I16" s="7" t="n">
        <f aca="false">D16*E16</f>
        <v>1863.6</v>
      </c>
    </row>
    <row r="17" customFormat="false" ht="74.6" hidden="false" customHeight="false" outlineLevel="0" collapsed="false">
      <c r="A17" s="3" t="n">
        <v>16</v>
      </c>
      <c r="B17" s="12" t="s">
        <v>25</v>
      </c>
      <c r="C17" s="5" t="s">
        <v>10</v>
      </c>
      <c r="D17" s="6" t="n">
        <f aca="false">SUM(F17:H17)</f>
        <v>10</v>
      </c>
      <c r="E17" s="7" t="n">
        <v>286.31</v>
      </c>
      <c r="F17" s="10" t="n">
        <v>10</v>
      </c>
      <c r="G17" s="9"/>
      <c r="H17" s="9"/>
      <c r="I17" s="7" t="n">
        <f aca="false">D17*E17</f>
        <v>2863.1</v>
      </c>
    </row>
    <row r="18" customFormat="false" ht="26.85" hidden="false" customHeight="false" outlineLevel="0" collapsed="false">
      <c r="A18" s="3" t="n">
        <v>17</v>
      </c>
      <c r="B18" s="12" t="s">
        <v>26</v>
      </c>
      <c r="C18" s="5" t="s">
        <v>10</v>
      </c>
      <c r="D18" s="6" t="n">
        <f aca="false">SUM(F18:H18)</f>
        <v>5</v>
      </c>
      <c r="E18" s="7" t="n">
        <v>795.91</v>
      </c>
      <c r="F18" s="10" t="n">
        <v>5</v>
      </c>
      <c r="G18" s="9"/>
      <c r="H18" s="9"/>
      <c r="I18" s="7" t="n">
        <f aca="false">D18*E18</f>
        <v>3979.55</v>
      </c>
    </row>
    <row r="19" customFormat="false" ht="122.35" hidden="false" customHeight="false" outlineLevel="0" collapsed="false">
      <c r="A19" s="3" t="n">
        <v>18</v>
      </c>
      <c r="B19" s="12" t="s">
        <v>27</v>
      </c>
      <c r="C19" s="5" t="s">
        <v>10</v>
      </c>
      <c r="D19" s="6" t="n">
        <f aca="false">SUM(F19:H19)</f>
        <v>500</v>
      </c>
      <c r="E19" s="7" t="n">
        <v>62.2</v>
      </c>
      <c r="F19" s="10" t="n">
        <v>500</v>
      </c>
      <c r="G19" s="9"/>
      <c r="H19" s="9"/>
      <c r="I19" s="7" t="n">
        <f aca="false">D19*E19</f>
        <v>31100</v>
      </c>
    </row>
    <row r="20" customFormat="false" ht="74.6" hidden="false" customHeight="false" outlineLevel="0" collapsed="false">
      <c r="A20" s="3" t="n">
        <v>19</v>
      </c>
      <c r="B20" s="12" t="s">
        <v>28</v>
      </c>
      <c r="C20" s="5" t="s">
        <v>10</v>
      </c>
      <c r="D20" s="6" t="n">
        <f aca="false">SUM(F20:H20)</f>
        <v>5</v>
      </c>
      <c r="E20" s="7" t="n">
        <v>4408.25</v>
      </c>
      <c r="F20" s="10" t="n">
        <v>5</v>
      </c>
      <c r="G20" s="9"/>
      <c r="H20" s="9"/>
      <c r="I20" s="7" t="n">
        <f aca="false">D20*E20</f>
        <v>22041.25</v>
      </c>
    </row>
    <row r="21" customFormat="false" ht="62.65" hidden="false" customHeight="false" outlineLevel="0" collapsed="false">
      <c r="A21" s="3" t="n">
        <v>20</v>
      </c>
      <c r="B21" s="12" t="s">
        <v>29</v>
      </c>
      <c r="C21" s="5" t="s">
        <v>10</v>
      </c>
      <c r="D21" s="6" t="n">
        <f aca="false">SUM(F21:H21)</f>
        <v>100</v>
      </c>
      <c r="E21" s="7" t="n">
        <v>71.63</v>
      </c>
      <c r="F21" s="10" t="n">
        <v>100</v>
      </c>
      <c r="G21" s="9"/>
      <c r="H21" s="9"/>
      <c r="I21" s="7" t="n">
        <f aca="false">D21*E21</f>
        <v>7163</v>
      </c>
    </row>
    <row r="22" customFormat="false" ht="74.6" hidden="false" customHeight="false" outlineLevel="0" collapsed="false">
      <c r="A22" s="3" t="n">
        <v>21</v>
      </c>
      <c r="B22" s="12" t="s">
        <v>30</v>
      </c>
      <c r="C22" s="5" t="s">
        <v>10</v>
      </c>
      <c r="D22" s="6" t="n">
        <f aca="false">SUM(F22:H22)</f>
        <v>100</v>
      </c>
      <c r="E22" s="7" t="n">
        <v>69.17</v>
      </c>
      <c r="F22" s="10" t="n">
        <v>100</v>
      </c>
      <c r="G22" s="9"/>
      <c r="H22" s="9"/>
      <c r="I22" s="7" t="n">
        <f aca="false">D22*E22</f>
        <v>6917</v>
      </c>
    </row>
    <row r="23" customFormat="false" ht="26.85" hidden="false" customHeight="false" outlineLevel="0" collapsed="false">
      <c r="A23" s="3" t="n">
        <v>22</v>
      </c>
      <c r="B23" s="12" t="s">
        <v>31</v>
      </c>
      <c r="C23" s="5" t="s">
        <v>10</v>
      </c>
      <c r="D23" s="6" t="n">
        <f aca="false">SUM(F23:H23)</f>
        <v>11</v>
      </c>
      <c r="E23" s="7" t="n">
        <v>59.15</v>
      </c>
      <c r="F23" s="10" t="n">
        <v>10</v>
      </c>
      <c r="G23" s="9"/>
      <c r="H23" s="9" t="n">
        <v>1</v>
      </c>
      <c r="I23" s="7" t="n">
        <f aca="false">D23*E23</f>
        <v>650.65</v>
      </c>
    </row>
    <row r="24" customFormat="false" ht="26.85" hidden="false" customHeight="false" outlineLevel="0" collapsed="false">
      <c r="A24" s="3" t="n">
        <v>23</v>
      </c>
      <c r="B24" s="12" t="s">
        <v>32</v>
      </c>
      <c r="C24" s="5" t="s">
        <v>10</v>
      </c>
      <c r="D24" s="6" t="n">
        <f aca="false">SUM(F24:H24)</f>
        <v>11</v>
      </c>
      <c r="E24" s="7" t="n">
        <v>99.48</v>
      </c>
      <c r="F24" s="10" t="n">
        <v>10</v>
      </c>
      <c r="G24" s="9"/>
      <c r="H24" s="9" t="n">
        <v>1</v>
      </c>
      <c r="I24" s="7" t="n">
        <f aca="false">D24*E24</f>
        <v>1094.28</v>
      </c>
    </row>
    <row r="25" customFormat="false" ht="26.85" hidden="false" customHeight="false" outlineLevel="0" collapsed="false">
      <c r="A25" s="3" t="n">
        <v>24</v>
      </c>
      <c r="B25" s="12" t="s">
        <v>33</v>
      </c>
      <c r="C25" s="5" t="s">
        <v>10</v>
      </c>
      <c r="D25" s="6" t="n">
        <f aca="false">SUM(F25:H25)</f>
        <v>12</v>
      </c>
      <c r="E25" s="7" t="n">
        <v>35.66</v>
      </c>
      <c r="F25" s="10" t="n">
        <v>10</v>
      </c>
      <c r="G25" s="9"/>
      <c r="H25" s="9" t="n">
        <v>2</v>
      </c>
      <c r="I25" s="7" t="n">
        <f aca="false">D25*E25</f>
        <v>427.92</v>
      </c>
    </row>
    <row r="26" customFormat="false" ht="26.85" hidden="false" customHeight="false" outlineLevel="0" collapsed="false">
      <c r="A26" s="3" t="n">
        <v>25</v>
      </c>
      <c r="B26" s="12" t="s">
        <v>34</v>
      </c>
      <c r="C26" s="5" t="s">
        <v>10</v>
      </c>
      <c r="D26" s="6" t="n">
        <f aca="false">SUM(F26:H26)</f>
        <v>12</v>
      </c>
      <c r="E26" s="7" t="n">
        <v>44.8</v>
      </c>
      <c r="F26" s="10" t="n">
        <v>10</v>
      </c>
      <c r="G26" s="9"/>
      <c r="H26" s="9" t="n">
        <v>2</v>
      </c>
      <c r="I26" s="7" t="n">
        <f aca="false">D26*E26</f>
        <v>537.6</v>
      </c>
    </row>
    <row r="27" customFormat="false" ht="50.7" hidden="false" customHeight="false" outlineLevel="0" collapsed="false">
      <c r="A27" s="3" t="n">
        <v>26</v>
      </c>
      <c r="B27" s="4" t="s">
        <v>35</v>
      </c>
      <c r="C27" s="5" t="s">
        <v>10</v>
      </c>
      <c r="D27" s="6" t="n">
        <f aca="false">SUM(F27:H27)</f>
        <v>100</v>
      </c>
      <c r="E27" s="7" t="n">
        <v>184.13</v>
      </c>
      <c r="F27" s="10" t="n">
        <v>100</v>
      </c>
      <c r="G27" s="9"/>
      <c r="H27" s="9"/>
      <c r="I27" s="7" t="n">
        <f aca="false">D27*E27</f>
        <v>18413</v>
      </c>
    </row>
    <row r="28" customFormat="false" ht="38.8" hidden="false" customHeight="false" outlineLevel="0" collapsed="false">
      <c r="A28" s="3" t="n">
        <v>27</v>
      </c>
      <c r="B28" s="4" t="s">
        <v>36</v>
      </c>
      <c r="C28" s="5" t="s">
        <v>10</v>
      </c>
      <c r="D28" s="6" t="n">
        <f aca="false">SUM(F28:H28)</f>
        <v>200</v>
      </c>
      <c r="E28" s="7" t="n">
        <v>61.1</v>
      </c>
      <c r="F28" s="10" t="n">
        <v>200</v>
      </c>
      <c r="G28" s="9"/>
      <c r="H28" s="9"/>
      <c r="I28" s="7" t="n">
        <f aca="false">D28*E28</f>
        <v>12220</v>
      </c>
    </row>
    <row r="29" customFormat="false" ht="38.8" hidden="false" customHeight="false" outlineLevel="0" collapsed="false">
      <c r="A29" s="3" t="n">
        <v>28</v>
      </c>
      <c r="B29" s="4" t="s">
        <v>37</v>
      </c>
      <c r="C29" s="5" t="s">
        <v>10</v>
      </c>
      <c r="D29" s="6" t="n">
        <f aca="false">SUM(F29:H29)</f>
        <v>100</v>
      </c>
      <c r="E29" s="7" t="n">
        <v>78.32</v>
      </c>
      <c r="F29" s="10" t="n">
        <v>100</v>
      </c>
      <c r="G29" s="9"/>
      <c r="H29" s="9"/>
      <c r="I29" s="7" t="n">
        <f aca="false">D29*E29</f>
        <v>7832</v>
      </c>
    </row>
    <row r="30" customFormat="false" ht="62.65" hidden="false" customHeight="false" outlineLevel="0" collapsed="false">
      <c r="A30" s="3" t="n">
        <v>29</v>
      </c>
      <c r="B30" s="4" t="s">
        <v>38</v>
      </c>
      <c r="C30" s="5" t="s">
        <v>10</v>
      </c>
      <c r="D30" s="6" t="n">
        <f aca="false">SUM(F30:H30)</f>
        <v>50</v>
      </c>
      <c r="E30" s="7" t="n">
        <v>93.69</v>
      </c>
      <c r="F30" s="13" t="n">
        <v>50</v>
      </c>
      <c r="G30" s="9"/>
      <c r="H30" s="9"/>
      <c r="I30" s="7" t="n">
        <f aca="false">D30*E30</f>
        <v>4684.5</v>
      </c>
    </row>
    <row r="31" customFormat="false" ht="38.8" hidden="false" customHeight="false" outlineLevel="0" collapsed="false">
      <c r="A31" s="3" t="n">
        <v>30</v>
      </c>
      <c r="B31" s="4" t="s">
        <v>39</v>
      </c>
      <c r="C31" s="5" t="s">
        <v>10</v>
      </c>
      <c r="D31" s="6" t="n">
        <f aca="false">SUM(F31:H31)</f>
        <v>410</v>
      </c>
      <c r="E31" s="7" t="n">
        <v>28.22</v>
      </c>
      <c r="F31" s="10" t="n">
        <v>400</v>
      </c>
      <c r="G31" s="9" t="n">
        <v>10</v>
      </c>
      <c r="H31" s="9"/>
      <c r="I31" s="7" t="n">
        <f aca="false">D31*E31</f>
        <v>11570.2</v>
      </c>
    </row>
    <row r="32" customFormat="false" ht="38.8" hidden="false" customHeight="false" outlineLevel="0" collapsed="false">
      <c r="A32" s="3" t="n">
        <v>31</v>
      </c>
      <c r="B32" s="4" t="s">
        <v>40</v>
      </c>
      <c r="C32" s="5" t="s">
        <v>10</v>
      </c>
      <c r="D32" s="6" t="n">
        <f aca="false">SUM(F32:H32)</f>
        <v>12</v>
      </c>
      <c r="E32" s="7" t="n">
        <v>161.55</v>
      </c>
      <c r="F32" s="10" t="n">
        <v>10</v>
      </c>
      <c r="G32" s="9"/>
      <c r="H32" s="9" t="n">
        <v>2</v>
      </c>
      <c r="I32" s="7" t="n">
        <f aca="false">D32*E32</f>
        <v>1938.6</v>
      </c>
    </row>
    <row r="33" customFormat="false" ht="26.85" hidden="false" customHeight="false" outlineLevel="0" collapsed="false">
      <c r="A33" s="3" t="n">
        <v>32</v>
      </c>
      <c r="B33" s="4" t="s">
        <v>41</v>
      </c>
      <c r="C33" s="5" t="s">
        <v>10</v>
      </c>
      <c r="D33" s="6" t="n">
        <f aca="false">SUM(F33:H33)</f>
        <v>24</v>
      </c>
      <c r="E33" s="7" t="n">
        <v>60.62</v>
      </c>
      <c r="F33" s="10" t="n">
        <v>20</v>
      </c>
      <c r="G33" s="9"/>
      <c r="H33" s="9" t="n">
        <v>4</v>
      </c>
      <c r="I33" s="7" t="n">
        <f aca="false">D33*E33</f>
        <v>1454.88</v>
      </c>
    </row>
    <row r="34" customFormat="false" ht="26.85" hidden="false" customHeight="false" outlineLevel="0" collapsed="false">
      <c r="A34" s="3" t="n">
        <v>33</v>
      </c>
      <c r="B34" s="4" t="s">
        <v>42</v>
      </c>
      <c r="C34" s="5" t="s">
        <v>10</v>
      </c>
      <c r="D34" s="6" t="n">
        <f aca="false">SUM(F34:H34)</f>
        <v>24</v>
      </c>
      <c r="E34" s="7" t="n">
        <v>95.47</v>
      </c>
      <c r="F34" s="10" t="n">
        <v>20</v>
      </c>
      <c r="G34" s="9"/>
      <c r="H34" s="9" t="n">
        <v>4</v>
      </c>
      <c r="I34" s="7" t="n">
        <f aca="false">D34*E34</f>
        <v>2291.28</v>
      </c>
    </row>
    <row r="35" customFormat="false" ht="50.7" hidden="false" customHeight="false" outlineLevel="0" collapsed="false">
      <c r="A35" s="3" t="n">
        <v>34</v>
      </c>
      <c r="B35" s="4" t="s">
        <v>43</v>
      </c>
      <c r="C35" s="5" t="s">
        <v>10</v>
      </c>
      <c r="D35" s="6" t="n">
        <f aca="false">SUM(F35:H35)</f>
        <v>100</v>
      </c>
      <c r="E35" s="7" t="n">
        <v>25.88</v>
      </c>
      <c r="F35" s="10" t="n">
        <v>100</v>
      </c>
      <c r="G35" s="9"/>
      <c r="H35" s="9"/>
      <c r="I35" s="7" t="n">
        <f aca="false">D35*E35</f>
        <v>2588</v>
      </c>
    </row>
    <row r="36" customFormat="false" ht="50.7" hidden="false" customHeight="false" outlineLevel="0" collapsed="false">
      <c r="A36" s="3" t="n">
        <v>35</v>
      </c>
      <c r="B36" s="4" t="s">
        <v>44</v>
      </c>
      <c r="C36" s="5" t="s">
        <v>10</v>
      </c>
      <c r="D36" s="6" t="n">
        <f aca="false">SUM(F36:H36)</f>
        <v>100</v>
      </c>
      <c r="E36" s="7" t="n">
        <v>30.56</v>
      </c>
      <c r="F36" s="10" t="n">
        <v>100</v>
      </c>
      <c r="G36" s="9"/>
      <c r="H36" s="9"/>
      <c r="I36" s="7" t="n">
        <f aca="false">D36*E36</f>
        <v>3056</v>
      </c>
    </row>
    <row r="37" customFormat="false" ht="50.7" hidden="false" customHeight="false" outlineLevel="0" collapsed="false">
      <c r="A37" s="3" t="n">
        <v>36</v>
      </c>
      <c r="B37" s="4" t="s">
        <v>45</v>
      </c>
      <c r="C37" s="5" t="s">
        <v>10</v>
      </c>
      <c r="D37" s="6" t="n">
        <f aca="false">SUM(F37:H37)</f>
        <v>100</v>
      </c>
      <c r="E37" s="7" t="n">
        <v>29.64</v>
      </c>
      <c r="F37" s="10" t="n">
        <v>100</v>
      </c>
      <c r="G37" s="9"/>
      <c r="H37" s="9"/>
      <c r="I37" s="7" t="n">
        <f aca="false">D37*E37</f>
        <v>2964</v>
      </c>
    </row>
    <row r="38" customFormat="false" ht="98.5" hidden="false" customHeight="false" outlineLevel="0" collapsed="false">
      <c r="A38" s="3" t="n">
        <v>37</v>
      </c>
      <c r="B38" s="4" t="s">
        <v>46</v>
      </c>
      <c r="C38" s="5" t="s">
        <v>10</v>
      </c>
      <c r="D38" s="6" t="n">
        <f aca="false">SUM(F38:H38)</f>
        <v>6</v>
      </c>
      <c r="E38" s="7" t="n">
        <v>57.38</v>
      </c>
      <c r="F38" s="10" t="n">
        <v>2</v>
      </c>
      <c r="G38" s="9" t="n">
        <v>4</v>
      </c>
      <c r="H38" s="9"/>
      <c r="I38" s="7" t="n">
        <f aca="false">D38*E38</f>
        <v>344.28</v>
      </c>
    </row>
    <row r="39" customFormat="false" ht="26.85" hidden="false" customHeight="false" outlineLevel="0" collapsed="false">
      <c r="A39" s="3" t="n">
        <v>38</v>
      </c>
      <c r="B39" s="4" t="s">
        <v>47</v>
      </c>
      <c r="C39" s="5" t="s">
        <v>48</v>
      </c>
      <c r="D39" s="6" t="n">
        <f aca="false">SUM(F39:H39)</f>
        <v>21</v>
      </c>
      <c r="E39" s="7" t="n">
        <v>129.12</v>
      </c>
      <c r="F39" s="10" t="n">
        <v>20</v>
      </c>
      <c r="G39" s="9"/>
      <c r="H39" s="9" t="n">
        <v>1</v>
      </c>
      <c r="I39" s="7" t="n">
        <f aca="false">D39*E39</f>
        <v>2711.52</v>
      </c>
    </row>
    <row r="40" customFormat="false" ht="26.85" hidden="false" customHeight="false" outlineLevel="0" collapsed="false">
      <c r="A40" s="3" t="n">
        <v>39</v>
      </c>
      <c r="B40" s="4" t="s">
        <v>49</v>
      </c>
      <c r="C40" s="5" t="s">
        <v>48</v>
      </c>
      <c r="D40" s="6" t="n">
        <f aca="false">SUM(F40:H40)</f>
        <v>22</v>
      </c>
      <c r="E40" s="7" t="n">
        <v>87.45</v>
      </c>
      <c r="F40" s="10" t="n">
        <v>20</v>
      </c>
      <c r="G40" s="9"/>
      <c r="H40" s="9" t="n">
        <v>2</v>
      </c>
      <c r="I40" s="7" t="n">
        <f aca="false">D40*E40</f>
        <v>1923.9</v>
      </c>
    </row>
    <row r="41" customFormat="false" ht="26.85" hidden="false" customHeight="false" outlineLevel="0" collapsed="false">
      <c r="A41" s="3" t="n">
        <v>40</v>
      </c>
      <c r="B41" s="12" t="s">
        <v>50</v>
      </c>
      <c r="C41" s="5" t="s">
        <v>48</v>
      </c>
      <c r="D41" s="6" t="n">
        <f aca="false">SUM(F41:H41)</f>
        <v>22</v>
      </c>
      <c r="E41" s="7" t="n">
        <v>106.77</v>
      </c>
      <c r="F41" s="10" t="n">
        <v>20</v>
      </c>
      <c r="G41" s="9"/>
      <c r="H41" s="9" t="n">
        <v>2</v>
      </c>
      <c r="I41" s="7" t="n">
        <f aca="false">D41*E41</f>
        <v>2348.94</v>
      </c>
    </row>
    <row r="42" customFormat="false" ht="86.55" hidden="false" customHeight="false" outlineLevel="0" collapsed="false">
      <c r="A42" s="3" t="n">
        <v>41</v>
      </c>
      <c r="B42" s="12" t="s">
        <v>51</v>
      </c>
      <c r="C42" s="5" t="s">
        <v>10</v>
      </c>
      <c r="D42" s="6" t="n">
        <f aca="false">SUM(F42:H42)</f>
        <v>200</v>
      </c>
      <c r="E42" s="7" t="n">
        <v>56.61</v>
      </c>
      <c r="F42" s="10" t="n">
        <v>200</v>
      </c>
      <c r="G42" s="9"/>
      <c r="H42" s="9"/>
      <c r="I42" s="7" t="n">
        <f aca="false">D42*E42</f>
        <v>11322</v>
      </c>
    </row>
    <row r="43" customFormat="false" ht="74.6" hidden="false" customHeight="false" outlineLevel="0" collapsed="false">
      <c r="A43" s="3" t="n">
        <v>42</v>
      </c>
      <c r="B43" s="12" t="s">
        <v>52</v>
      </c>
      <c r="C43" s="5" t="s">
        <v>10</v>
      </c>
      <c r="D43" s="6" t="n">
        <f aca="false">SUM(F43:H43)</f>
        <v>200</v>
      </c>
      <c r="E43" s="7" t="n">
        <v>32.31</v>
      </c>
      <c r="F43" s="10" t="n">
        <v>200</v>
      </c>
      <c r="G43" s="9"/>
      <c r="H43" s="9"/>
      <c r="I43" s="7" t="n">
        <f aca="false">D43*E43</f>
        <v>6462</v>
      </c>
    </row>
    <row r="44" customFormat="false" ht="38.8" hidden="false" customHeight="false" outlineLevel="0" collapsed="false">
      <c r="A44" s="3" t="n">
        <v>43</v>
      </c>
      <c r="B44" s="12" t="s">
        <v>53</v>
      </c>
      <c r="C44" s="5" t="s">
        <v>10</v>
      </c>
      <c r="D44" s="6" t="n">
        <f aca="false">SUM(F44:H44)</f>
        <v>50</v>
      </c>
      <c r="E44" s="7" t="n">
        <v>61.14</v>
      </c>
      <c r="F44" s="10" t="n">
        <v>50</v>
      </c>
      <c r="G44" s="9"/>
      <c r="H44" s="9"/>
      <c r="I44" s="7" t="n">
        <f aca="false">D44*E44</f>
        <v>3057</v>
      </c>
    </row>
    <row r="45" customFormat="false" ht="86.55" hidden="false" customHeight="false" outlineLevel="0" collapsed="false">
      <c r="A45" s="3" t="n">
        <v>44</v>
      </c>
      <c r="B45" s="12" t="s">
        <v>54</v>
      </c>
      <c r="C45" s="5" t="s">
        <v>10</v>
      </c>
      <c r="D45" s="6" t="n">
        <f aca="false">SUM(F45:H45)</f>
        <v>5</v>
      </c>
      <c r="E45" s="7" t="n">
        <v>687.01</v>
      </c>
      <c r="F45" s="10" t="n">
        <v>5</v>
      </c>
      <c r="G45" s="9"/>
      <c r="H45" s="9"/>
      <c r="I45" s="7" t="n">
        <f aca="false">D45*E45</f>
        <v>3435.05</v>
      </c>
    </row>
    <row r="46" customFormat="false" ht="86.55" hidden="false" customHeight="false" outlineLevel="0" collapsed="false">
      <c r="A46" s="3" t="n">
        <v>45</v>
      </c>
      <c r="B46" s="12" t="s">
        <v>55</v>
      </c>
      <c r="C46" s="5" t="s">
        <v>10</v>
      </c>
      <c r="D46" s="6" t="n">
        <f aca="false">SUM(F46:H46)</f>
        <v>110</v>
      </c>
      <c r="E46" s="7" t="n">
        <v>68.08</v>
      </c>
      <c r="F46" s="10" t="n">
        <v>100</v>
      </c>
      <c r="G46" s="9"/>
      <c r="H46" s="9" t="n">
        <v>10</v>
      </c>
      <c r="I46" s="7" t="n">
        <f aca="false">D46*E46</f>
        <v>7488.8</v>
      </c>
    </row>
    <row r="47" customFormat="false" ht="26.85" hidden="false" customHeight="false" outlineLevel="0" collapsed="false">
      <c r="A47" s="3" t="n">
        <v>46</v>
      </c>
      <c r="B47" s="12" t="s">
        <v>56</v>
      </c>
      <c r="C47" s="5" t="s">
        <v>10</v>
      </c>
      <c r="D47" s="6" t="n">
        <f aca="false">SUM(F47:H47)</f>
        <v>7</v>
      </c>
      <c r="E47" s="7" t="n">
        <v>39.34</v>
      </c>
      <c r="F47" s="10" t="n">
        <v>5</v>
      </c>
      <c r="G47" s="9"/>
      <c r="H47" s="9" t="n">
        <v>2</v>
      </c>
      <c r="I47" s="7" t="n">
        <f aca="false">D47*E47</f>
        <v>275.38</v>
      </c>
    </row>
    <row r="48" customFormat="false" ht="26.85" hidden="false" customHeight="false" outlineLevel="0" collapsed="false">
      <c r="A48" s="3" t="n">
        <v>47</v>
      </c>
      <c r="B48" s="12" t="s">
        <v>57</v>
      </c>
      <c r="C48" s="5" t="s">
        <v>10</v>
      </c>
      <c r="D48" s="6" t="n">
        <f aca="false">SUM(F48:H48)</f>
        <v>7</v>
      </c>
      <c r="E48" s="7" t="n">
        <v>34.42</v>
      </c>
      <c r="F48" s="10" t="n">
        <v>5</v>
      </c>
      <c r="G48" s="9"/>
      <c r="H48" s="9" t="n">
        <v>2</v>
      </c>
      <c r="I48" s="7" t="n">
        <f aca="false">D48*E48</f>
        <v>240.94</v>
      </c>
    </row>
    <row r="49" customFormat="false" ht="26.85" hidden="false" customHeight="false" outlineLevel="0" collapsed="false">
      <c r="A49" s="3" t="n">
        <v>48</v>
      </c>
      <c r="B49" s="12" t="s">
        <v>58</v>
      </c>
      <c r="C49" s="5" t="s">
        <v>10</v>
      </c>
      <c r="D49" s="6" t="n">
        <f aca="false">SUM(F49:H49)</f>
        <v>7</v>
      </c>
      <c r="E49" s="7" t="n">
        <v>46.27</v>
      </c>
      <c r="F49" s="10" t="n">
        <v>5</v>
      </c>
      <c r="G49" s="9"/>
      <c r="H49" s="9" t="n">
        <v>2</v>
      </c>
      <c r="I49" s="7" t="n">
        <f aca="false">D49*E49</f>
        <v>323.89</v>
      </c>
    </row>
    <row r="50" customFormat="false" ht="86.55" hidden="false" customHeight="false" outlineLevel="0" collapsed="false">
      <c r="A50" s="3" t="n">
        <v>49</v>
      </c>
      <c r="B50" s="12" t="s">
        <v>59</v>
      </c>
      <c r="C50" s="5" t="s">
        <v>10</v>
      </c>
      <c r="D50" s="6" t="n">
        <f aca="false">SUM(F50:H50)</f>
        <v>100</v>
      </c>
      <c r="E50" s="7" t="n">
        <v>175.42</v>
      </c>
      <c r="F50" s="10" t="n">
        <v>100</v>
      </c>
      <c r="G50" s="9"/>
      <c r="H50" s="9"/>
      <c r="I50" s="7" t="n">
        <f aca="false">D50*E50</f>
        <v>17542</v>
      </c>
    </row>
    <row r="51" customFormat="false" ht="98.5" hidden="false" customHeight="false" outlineLevel="0" collapsed="false">
      <c r="A51" s="3" t="n">
        <v>50</v>
      </c>
      <c r="B51" s="12" t="s">
        <v>60</v>
      </c>
      <c r="C51" s="5" t="s">
        <v>10</v>
      </c>
      <c r="D51" s="6" t="n">
        <f aca="false">SUM(F51:H51)</f>
        <v>100</v>
      </c>
      <c r="E51" s="7" t="n">
        <v>148.77</v>
      </c>
      <c r="F51" s="10" t="n">
        <v>100</v>
      </c>
      <c r="G51" s="9"/>
      <c r="H51" s="9"/>
      <c r="I51" s="7" t="n">
        <f aca="false">D51*E51</f>
        <v>14877</v>
      </c>
    </row>
    <row r="52" customFormat="false" ht="146.25" hidden="false" customHeight="false" outlineLevel="0" collapsed="false">
      <c r="A52" s="3" t="n">
        <v>51</v>
      </c>
      <c r="B52" s="12" t="s">
        <v>61</v>
      </c>
      <c r="C52" s="5" t="s">
        <v>10</v>
      </c>
      <c r="D52" s="6" t="n">
        <f aca="false">SUM(F52:H52)</f>
        <v>100</v>
      </c>
      <c r="E52" s="7" t="n">
        <v>111.55</v>
      </c>
      <c r="F52" s="10" t="n">
        <v>100</v>
      </c>
      <c r="G52" s="9"/>
      <c r="H52" s="9"/>
      <c r="I52" s="7" t="n">
        <f aca="false">D52*E52</f>
        <v>11155</v>
      </c>
    </row>
    <row r="53" customFormat="false" ht="50.7" hidden="false" customHeight="false" outlineLevel="0" collapsed="false">
      <c r="A53" s="3" t="n">
        <v>52</v>
      </c>
      <c r="B53" s="12" t="s">
        <v>62</v>
      </c>
      <c r="C53" s="5" t="s">
        <v>10</v>
      </c>
      <c r="D53" s="6" t="n">
        <f aca="false">SUM(F53:H53)</f>
        <v>100</v>
      </c>
      <c r="E53" s="7" t="n">
        <v>153.2</v>
      </c>
      <c r="F53" s="10" t="n">
        <v>100</v>
      </c>
      <c r="G53" s="9"/>
      <c r="H53" s="9"/>
      <c r="I53" s="7" t="n">
        <f aca="false">D53*E53</f>
        <v>15320</v>
      </c>
    </row>
    <row r="54" customFormat="false" ht="62.65" hidden="false" customHeight="false" outlineLevel="0" collapsed="false">
      <c r="A54" s="3" t="n">
        <v>53</v>
      </c>
      <c r="B54" s="12" t="s">
        <v>63</v>
      </c>
      <c r="C54" s="5" t="s">
        <v>10</v>
      </c>
      <c r="D54" s="6" t="n">
        <f aca="false">SUM(F54:H54)</f>
        <v>100</v>
      </c>
      <c r="E54" s="7" t="n">
        <v>85.53</v>
      </c>
      <c r="F54" s="10" t="n">
        <v>100</v>
      </c>
      <c r="G54" s="9"/>
      <c r="H54" s="9"/>
      <c r="I54" s="7" t="n">
        <f aca="false">D54*E54</f>
        <v>8553</v>
      </c>
    </row>
    <row r="55" customFormat="false" ht="38.8" hidden="false" customHeight="false" outlineLevel="0" collapsed="false">
      <c r="A55" s="3" t="n">
        <v>54</v>
      </c>
      <c r="B55" s="12" t="s">
        <v>64</v>
      </c>
      <c r="C55" s="5" t="s">
        <v>10</v>
      </c>
      <c r="D55" s="6" t="n">
        <f aca="false">SUM(F55:H55)</f>
        <v>10</v>
      </c>
      <c r="E55" s="7" t="n">
        <v>231.65</v>
      </c>
      <c r="F55" s="10" t="n">
        <v>10</v>
      </c>
      <c r="G55" s="9"/>
      <c r="H55" s="9"/>
      <c r="I55" s="7" t="n">
        <f aca="false">D55*E55</f>
        <v>2316.5</v>
      </c>
    </row>
    <row r="56" customFormat="false" ht="62.65" hidden="false" customHeight="false" outlineLevel="0" collapsed="false">
      <c r="A56" s="3" t="n">
        <v>55</v>
      </c>
      <c r="B56" s="12" t="s">
        <v>65</v>
      </c>
      <c r="C56" s="5" t="s">
        <v>10</v>
      </c>
      <c r="D56" s="6" t="n">
        <f aca="false">SUM(F56:H56)</f>
        <v>25</v>
      </c>
      <c r="E56" s="7" t="n">
        <v>212.03</v>
      </c>
      <c r="F56" s="10" t="n">
        <v>20</v>
      </c>
      <c r="G56" s="9"/>
      <c r="H56" s="9" t="n">
        <v>5</v>
      </c>
      <c r="I56" s="7" t="n">
        <f aca="false">D56*E56</f>
        <v>5300.75</v>
      </c>
    </row>
    <row r="57" customFormat="false" ht="50.7" hidden="false" customHeight="false" outlineLevel="0" collapsed="false">
      <c r="A57" s="3" t="n">
        <v>56</v>
      </c>
      <c r="B57" s="12" t="s">
        <v>66</v>
      </c>
      <c r="C57" s="5" t="s">
        <v>10</v>
      </c>
      <c r="D57" s="6" t="n">
        <f aca="false">SUM(F57:H57)</f>
        <v>110</v>
      </c>
      <c r="E57" s="7" t="n">
        <v>29.55</v>
      </c>
      <c r="F57" s="10" t="n">
        <v>100</v>
      </c>
      <c r="G57" s="9" t="n">
        <v>10</v>
      </c>
      <c r="H57" s="9"/>
      <c r="I57" s="7" t="n">
        <f aca="false">D57*E57</f>
        <v>3250.5</v>
      </c>
    </row>
    <row r="58" customFormat="false" ht="50.7" hidden="false" customHeight="false" outlineLevel="0" collapsed="false">
      <c r="A58" s="3" t="n">
        <v>57</v>
      </c>
      <c r="B58" s="12" t="s">
        <v>67</v>
      </c>
      <c r="C58" s="5" t="s">
        <v>10</v>
      </c>
      <c r="D58" s="6" t="n">
        <f aca="false">SUM(F58:H58)</f>
        <v>110</v>
      </c>
      <c r="E58" s="7" t="n">
        <v>35.06</v>
      </c>
      <c r="F58" s="10" t="n">
        <v>100</v>
      </c>
      <c r="G58" s="9" t="n">
        <v>10</v>
      </c>
      <c r="H58" s="9"/>
      <c r="I58" s="7" t="n">
        <f aca="false">D58*E58</f>
        <v>3856.6</v>
      </c>
    </row>
    <row r="59" customFormat="false" ht="50.7" hidden="false" customHeight="false" outlineLevel="0" collapsed="false">
      <c r="A59" s="3" t="n">
        <v>58</v>
      </c>
      <c r="B59" s="12" t="s">
        <v>68</v>
      </c>
      <c r="C59" s="5" t="s">
        <v>10</v>
      </c>
      <c r="D59" s="6" t="n">
        <f aca="false">SUM(F59:H59)</f>
        <v>10</v>
      </c>
      <c r="E59" s="7" t="n">
        <v>155.17</v>
      </c>
      <c r="F59" s="10" t="n">
        <v>10</v>
      </c>
      <c r="G59" s="9"/>
      <c r="H59" s="9"/>
      <c r="I59" s="7" t="n">
        <f aca="false">D59*E59</f>
        <v>1551.7</v>
      </c>
    </row>
    <row r="60" customFormat="false" ht="62.65" hidden="false" customHeight="false" outlineLevel="0" collapsed="false">
      <c r="A60" s="3" t="n">
        <v>59</v>
      </c>
      <c r="B60" s="12" t="s">
        <v>69</v>
      </c>
      <c r="C60" s="5" t="s">
        <v>10</v>
      </c>
      <c r="D60" s="6" t="n">
        <f aca="false">SUM(F60:H60)</f>
        <v>10</v>
      </c>
      <c r="E60" s="7" t="n">
        <v>180</v>
      </c>
      <c r="F60" s="10" t="n">
        <v>10</v>
      </c>
      <c r="G60" s="9"/>
      <c r="H60" s="9"/>
      <c r="I60" s="7" t="n">
        <f aca="false">D60*E60</f>
        <v>1800</v>
      </c>
    </row>
    <row r="61" customFormat="false" ht="62.65" hidden="false" customHeight="false" outlineLevel="0" collapsed="false">
      <c r="A61" s="3" t="n">
        <v>60</v>
      </c>
      <c r="B61" s="12" t="s">
        <v>70</v>
      </c>
      <c r="C61" s="5" t="s">
        <v>10</v>
      </c>
      <c r="D61" s="6" t="n">
        <f aca="false">SUM(F61:H61)</f>
        <v>10</v>
      </c>
      <c r="E61" s="7" t="n">
        <v>1913.69</v>
      </c>
      <c r="F61" s="10" t="n">
        <v>10</v>
      </c>
      <c r="G61" s="9"/>
      <c r="H61" s="9"/>
      <c r="I61" s="7" t="n">
        <f aca="false">D61*E61</f>
        <v>19136.9</v>
      </c>
    </row>
    <row r="62" customFormat="false" ht="62.65" hidden="false" customHeight="false" outlineLevel="0" collapsed="false">
      <c r="A62" s="3" t="n">
        <v>61</v>
      </c>
      <c r="B62" s="12" t="s">
        <v>71</v>
      </c>
      <c r="C62" s="5" t="s">
        <v>10</v>
      </c>
      <c r="D62" s="6" t="n">
        <f aca="false">SUM(F62:H62)</f>
        <v>5</v>
      </c>
      <c r="E62" s="7" t="n">
        <v>2463.89</v>
      </c>
      <c r="F62" s="10" t="n">
        <v>5</v>
      </c>
      <c r="G62" s="9"/>
      <c r="H62" s="9"/>
      <c r="I62" s="7" t="n">
        <f aca="false">D62*E62</f>
        <v>12319.45</v>
      </c>
    </row>
    <row r="63" customFormat="false" ht="74.6" hidden="false" customHeight="false" outlineLevel="0" collapsed="false">
      <c r="A63" s="3" t="n">
        <v>62</v>
      </c>
      <c r="B63" s="12" t="s">
        <v>72</v>
      </c>
      <c r="C63" s="5" t="s">
        <v>10</v>
      </c>
      <c r="D63" s="6" t="n">
        <f aca="false">SUM(F63:H63)</f>
        <v>12</v>
      </c>
      <c r="E63" s="7" t="n">
        <v>2933.16</v>
      </c>
      <c r="F63" s="10" t="n">
        <v>12</v>
      </c>
      <c r="G63" s="9"/>
      <c r="H63" s="9"/>
      <c r="I63" s="7" t="n">
        <f aca="false">D63*E63</f>
        <v>35197.92</v>
      </c>
    </row>
    <row r="64" customFormat="false" ht="50.7" hidden="false" customHeight="false" outlineLevel="0" collapsed="false">
      <c r="A64" s="3" t="n">
        <v>63</v>
      </c>
      <c r="B64" s="12" t="s">
        <v>73</v>
      </c>
      <c r="C64" s="5" t="s">
        <v>10</v>
      </c>
      <c r="D64" s="6" t="n">
        <f aca="false">SUM(F64:H64)</f>
        <v>305</v>
      </c>
      <c r="E64" s="7" t="n">
        <v>24.26</v>
      </c>
      <c r="F64" s="14" t="n">
        <v>300</v>
      </c>
      <c r="G64" s="9" t="n">
        <v>5</v>
      </c>
      <c r="H64" s="9"/>
      <c r="I64" s="7" t="n">
        <f aca="false">D64*E64</f>
        <v>7399.3</v>
      </c>
    </row>
    <row r="65" customFormat="false" ht="26.85" hidden="false" customHeight="false" outlineLevel="0" collapsed="false">
      <c r="A65" s="3" t="n">
        <v>64</v>
      </c>
      <c r="B65" s="12" t="s">
        <v>74</v>
      </c>
      <c r="C65" s="5" t="s">
        <v>10</v>
      </c>
      <c r="D65" s="6" t="n">
        <f aca="false">SUM(F65:H65)</f>
        <v>10</v>
      </c>
      <c r="E65" s="7" t="n">
        <v>54.9</v>
      </c>
      <c r="F65" s="14" t="n">
        <v>10</v>
      </c>
      <c r="G65" s="9"/>
      <c r="H65" s="9"/>
      <c r="I65" s="7" t="n">
        <f aca="false">D65*E65</f>
        <v>549</v>
      </c>
    </row>
    <row r="66" customFormat="false" ht="26.85" hidden="false" customHeight="false" outlineLevel="0" collapsed="false">
      <c r="A66" s="3" t="n">
        <v>65</v>
      </c>
      <c r="B66" s="12" t="s">
        <v>75</v>
      </c>
      <c r="C66" s="5" t="s">
        <v>10</v>
      </c>
      <c r="D66" s="6" t="n">
        <f aca="false">SUM(F66:H66)</f>
        <v>10</v>
      </c>
      <c r="E66" s="7" t="n">
        <v>100.93</v>
      </c>
      <c r="F66" s="14" t="n">
        <v>10</v>
      </c>
      <c r="G66" s="9"/>
      <c r="H66" s="9"/>
      <c r="I66" s="7" t="n">
        <f aca="false">D66*E66</f>
        <v>1009.3</v>
      </c>
    </row>
    <row r="67" customFormat="false" ht="26.85" hidden="false" customHeight="false" outlineLevel="0" collapsed="false">
      <c r="A67" s="3" t="n">
        <v>66</v>
      </c>
      <c r="B67" s="12" t="s">
        <v>76</v>
      </c>
      <c r="C67" s="5" t="s">
        <v>10</v>
      </c>
      <c r="D67" s="6" t="n">
        <f aca="false">SUM(F67:H67)</f>
        <v>10</v>
      </c>
      <c r="E67" s="7" t="n">
        <v>155.15</v>
      </c>
      <c r="F67" s="14" t="n">
        <v>10</v>
      </c>
      <c r="G67" s="9"/>
      <c r="H67" s="9"/>
      <c r="I67" s="7" t="n">
        <f aca="false">D67*E67</f>
        <v>1551.5</v>
      </c>
    </row>
    <row r="68" customFormat="false" ht="26.85" hidden="false" customHeight="false" outlineLevel="0" collapsed="false">
      <c r="A68" s="3" t="n">
        <v>67</v>
      </c>
      <c r="B68" s="12" t="s">
        <v>77</v>
      </c>
      <c r="C68" s="5" t="s">
        <v>10</v>
      </c>
      <c r="D68" s="6" t="n">
        <f aca="false">SUM(F68:H68)</f>
        <v>10</v>
      </c>
      <c r="E68" s="7" t="n">
        <v>235.85</v>
      </c>
      <c r="F68" s="14" t="n">
        <v>10</v>
      </c>
      <c r="G68" s="9"/>
      <c r="H68" s="9"/>
      <c r="I68" s="7" t="n">
        <f aca="false">D68*E68</f>
        <v>2358.5</v>
      </c>
    </row>
    <row r="69" customFormat="false" ht="26.85" hidden="false" customHeight="false" outlineLevel="0" collapsed="false">
      <c r="A69" s="3" t="n">
        <v>68</v>
      </c>
      <c r="B69" s="12" t="s">
        <v>78</v>
      </c>
      <c r="C69" s="5" t="s">
        <v>10</v>
      </c>
      <c r="D69" s="6" t="n">
        <f aca="false">SUM(F69:H69)</f>
        <v>5</v>
      </c>
      <c r="E69" s="7" t="n">
        <v>917.43</v>
      </c>
      <c r="F69" s="14" t="n">
        <v>5</v>
      </c>
      <c r="G69" s="9"/>
      <c r="H69" s="9"/>
      <c r="I69" s="7" t="n">
        <f aca="false">D69*E69</f>
        <v>4587.15</v>
      </c>
    </row>
    <row r="70" customFormat="false" ht="74.6" hidden="false" customHeight="false" outlineLevel="0" collapsed="false">
      <c r="A70" s="3" t="n">
        <v>69</v>
      </c>
      <c r="B70" s="12" t="s">
        <v>79</v>
      </c>
      <c r="C70" s="5" t="s">
        <v>10</v>
      </c>
      <c r="D70" s="6" t="n">
        <f aca="false">SUM(F70:H70)</f>
        <v>4</v>
      </c>
      <c r="E70" s="7" t="n">
        <v>890.31</v>
      </c>
      <c r="F70" s="14" t="n">
        <v>4</v>
      </c>
      <c r="G70" s="9"/>
      <c r="H70" s="9"/>
      <c r="I70" s="7" t="n">
        <f aca="false">D70*E70</f>
        <v>3561.24</v>
      </c>
    </row>
    <row r="71" customFormat="false" ht="1470.1" hidden="false" customHeight="false" outlineLevel="0" collapsed="false">
      <c r="A71" s="3" t="n">
        <v>70</v>
      </c>
      <c r="B71" s="12" t="s">
        <v>80</v>
      </c>
      <c r="C71" s="5" t="s">
        <v>10</v>
      </c>
      <c r="D71" s="6" t="n">
        <f aca="false">SUM(F71:H71)</f>
        <v>1</v>
      </c>
      <c r="E71" s="7" t="n">
        <v>714822.08</v>
      </c>
      <c r="F71" s="15" t="n">
        <v>1</v>
      </c>
      <c r="G71" s="9"/>
      <c r="H71" s="9"/>
      <c r="I71" s="7" t="n">
        <f aca="false">D71*E71</f>
        <v>714822.08</v>
      </c>
    </row>
    <row r="72" customFormat="false" ht="110.4" hidden="false" customHeight="false" outlineLevel="0" collapsed="false">
      <c r="A72" s="3" t="n">
        <v>71</v>
      </c>
      <c r="B72" s="12" t="s">
        <v>81</v>
      </c>
      <c r="C72" s="5" t="s">
        <v>10</v>
      </c>
      <c r="D72" s="6" t="n">
        <f aca="false">SUM(F72:H72)</f>
        <v>10</v>
      </c>
      <c r="E72" s="7" t="n">
        <v>3963.76</v>
      </c>
      <c r="F72" s="15" t="n">
        <v>10</v>
      </c>
      <c r="G72" s="9"/>
      <c r="H72" s="9"/>
      <c r="I72" s="7" t="n">
        <f aca="false">D72*E72</f>
        <v>39637.6</v>
      </c>
    </row>
    <row r="73" customFormat="false" ht="98.5" hidden="false" customHeight="false" outlineLevel="0" collapsed="false">
      <c r="A73" s="3" t="n">
        <v>72</v>
      </c>
      <c r="B73" s="12" t="s">
        <v>82</v>
      </c>
      <c r="C73" s="5" t="s">
        <v>10</v>
      </c>
      <c r="D73" s="6" t="n">
        <f aca="false">SUM(F73:H73)</f>
        <v>20</v>
      </c>
      <c r="E73" s="7" t="n">
        <v>2048.53</v>
      </c>
      <c r="F73" s="15" t="n">
        <v>20</v>
      </c>
      <c r="G73" s="9"/>
      <c r="H73" s="9"/>
      <c r="I73" s="7" t="n">
        <f aca="false">D73*E73</f>
        <v>40970.6</v>
      </c>
    </row>
    <row r="74" customFormat="false" ht="134.3" hidden="false" customHeight="false" outlineLevel="0" collapsed="false">
      <c r="A74" s="3" t="n">
        <v>73</v>
      </c>
      <c r="B74" s="12" t="s">
        <v>83</v>
      </c>
      <c r="C74" s="5" t="s">
        <v>10</v>
      </c>
      <c r="D74" s="6" t="n">
        <f aca="false">SUM(F74:H74)</f>
        <v>10</v>
      </c>
      <c r="E74" s="7" t="n">
        <v>6185.54</v>
      </c>
      <c r="F74" s="15" t="n">
        <v>10</v>
      </c>
      <c r="G74" s="9"/>
      <c r="H74" s="9"/>
      <c r="I74" s="7" t="n">
        <f aca="false">D74*E74</f>
        <v>61855.4</v>
      </c>
    </row>
    <row r="75" customFormat="false" ht="170.1" hidden="false" customHeight="false" outlineLevel="0" collapsed="false">
      <c r="A75" s="3" t="n">
        <v>74</v>
      </c>
      <c r="B75" s="12" t="s">
        <v>84</v>
      </c>
      <c r="C75" s="5" t="s">
        <v>10</v>
      </c>
      <c r="D75" s="6" t="n">
        <f aca="false">SUM(F75:H75)</f>
        <v>1</v>
      </c>
      <c r="E75" s="7" t="n">
        <v>845.33</v>
      </c>
      <c r="F75" s="15" t="n">
        <v>1</v>
      </c>
      <c r="G75" s="9"/>
      <c r="H75" s="9"/>
      <c r="I75" s="7" t="n">
        <f aca="false">D75*E75</f>
        <v>845.33</v>
      </c>
    </row>
    <row r="76" customFormat="false" ht="361.15" hidden="false" customHeight="false" outlineLevel="0" collapsed="false">
      <c r="A76" s="3" t="n">
        <v>75</v>
      </c>
      <c r="B76" s="12" t="s">
        <v>85</v>
      </c>
      <c r="C76" s="5" t="s">
        <v>10</v>
      </c>
      <c r="D76" s="6" t="n">
        <f aca="false">SUM(F76:H76)</f>
        <v>1</v>
      </c>
      <c r="E76" s="7" t="n">
        <v>160411.67</v>
      </c>
      <c r="F76" s="16" t="n">
        <v>1</v>
      </c>
      <c r="G76" s="9"/>
      <c r="H76" s="9"/>
      <c r="I76" s="7" t="n">
        <f aca="false">D76*E76</f>
        <v>160411.67</v>
      </c>
    </row>
    <row r="77" customFormat="false" ht="170.1" hidden="false" customHeight="false" outlineLevel="0" collapsed="false">
      <c r="A77" s="3" t="n">
        <v>76</v>
      </c>
      <c r="B77" s="12" t="s">
        <v>86</v>
      </c>
      <c r="C77" s="5" t="s">
        <v>10</v>
      </c>
      <c r="D77" s="6" t="n">
        <f aca="false">SUM(F77:H77)</f>
        <v>1</v>
      </c>
      <c r="E77" s="7" t="n">
        <v>15937.1</v>
      </c>
      <c r="F77" s="15" t="n">
        <v>1</v>
      </c>
      <c r="G77" s="9"/>
      <c r="H77" s="9"/>
      <c r="I77" s="7" t="n">
        <f aca="false">D77*E77</f>
        <v>15937.1</v>
      </c>
    </row>
    <row r="78" customFormat="false" ht="289.55" hidden="false" customHeight="false" outlineLevel="0" collapsed="false">
      <c r="A78" s="3" t="n">
        <v>77</v>
      </c>
      <c r="B78" s="12" t="s">
        <v>87</v>
      </c>
      <c r="C78" s="5" t="s">
        <v>10</v>
      </c>
      <c r="D78" s="6" t="n">
        <f aca="false">SUM(F78:H78)</f>
        <v>1</v>
      </c>
      <c r="E78" s="7" t="n">
        <v>32373.67</v>
      </c>
      <c r="F78" s="15" t="n">
        <v>1</v>
      </c>
      <c r="G78" s="9"/>
      <c r="H78" s="9"/>
      <c r="I78" s="7" t="n">
        <f aca="false">D78*E78</f>
        <v>32373.67</v>
      </c>
    </row>
    <row r="79" customFormat="false" ht="217.9" hidden="false" customHeight="false" outlineLevel="0" collapsed="false">
      <c r="A79" s="3" t="n">
        <v>78</v>
      </c>
      <c r="B79" s="12" t="s">
        <v>88</v>
      </c>
      <c r="C79" s="5" t="s">
        <v>10</v>
      </c>
      <c r="D79" s="6" t="n">
        <f aca="false">SUM(F79:H79)</f>
        <v>2</v>
      </c>
      <c r="E79" s="7" t="n">
        <v>18742.88</v>
      </c>
      <c r="F79" s="15" t="n">
        <v>1</v>
      </c>
      <c r="G79" s="9"/>
      <c r="H79" s="9" t="n">
        <v>1</v>
      </c>
      <c r="I79" s="7" t="n">
        <f aca="false">D79*E79</f>
        <v>37485.76</v>
      </c>
    </row>
    <row r="80" customFormat="false" ht="98.5" hidden="false" customHeight="false" outlineLevel="0" collapsed="false">
      <c r="A80" s="3" t="n">
        <v>79</v>
      </c>
      <c r="B80" s="12" t="s">
        <v>89</v>
      </c>
      <c r="C80" s="5" t="s">
        <v>10</v>
      </c>
      <c r="D80" s="6" t="n">
        <f aca="false">SUM(F80:H80)</f>
        <v>50</v>
      </c>
      <c r="E80" s="7" t="n">
        <v>1968.69</v>
      </c>
      <c r="F80" s="15" t="n">
        <v>50</v>
      </c>
      <c r="G80" s="9"/>
      <c r="H80" s="9"/>
      <c r="I80" s="7" t="n">
        <f aca="false">D80*E80</f>
        <v>98434.5</v>
      </c>
    </row>
    <row r="81" customFormat="false" ht="158.2" hidden="false" customHeight="false" outlineLevel="0" collapsed="false">
      <c r="A81" s="3" t="n">
        <v>80</v>
      </c>
      <c r="B81" s="12" t="s">
        <v>90</v>
      </c>
      <c r="C81" s="5" t="s">
        <v>10</v>
      </c>
      <c r="D81" s="6" t="n">
        <f aca="false">SUM(F81:H81)</f>
        <v>2</v>
      </c>
      <c r="E81" s="7" t="n">
        <v>7567.3</v>
      </c>
      <c r="F81" s="15" t="n">
        <v>1</v>
      </c>
      <c r="G81" s="9"/>
      <c r="H81" s="9" t="n">
        <v>1</v>
      </c>
      <c r="I81" s="7" t="n">
        <f aca="false">D81*E81</f>
        <v>15134.6</v>
      </c>
    </row>
    <row r="82" customFormat="false" ht="158.2" hidden="false" customHeight="false" outlineLevel="0" collapsed="false">
      <c r="A82" s="3" t="n">
        <v>81</v>
      </c>
      <c r="B82" s="12" t="s">
        <v>91</v>
      </c>
      <c r="C82" s="5" t="s">
        <v>10</v>
      </c>
      <c r="D82" s="6" t="n">
        <f aca="false">SUM(F82:H82)</f>
        <v>20</v>
      </c>
      <c r="E82" s="7" t="n">
        <v>971.98</v>
      </c>
      <c r="F82" s="15" t="n">
        <v>20</v>
      </c>
      <c r="G82" s="9"/>
      <c r="H82" s="9"/>
      <c r="I82" s="7" t="n">
        <f aca="false">D82*E82</f>
        <v>19439.6</v>
      </c>
    </row>
    <row r="83" customFormat="false" ht="74.6" hidden="false" customHeight="false" outlineLevel="0" collapsed="false">
      <c r="A83" s="3" t="n">
        <v>82</v>
      </c>
      <c r="B83" s="12" t="s">
        <v>92</v>
      </c>
      <c r="C83" s="5" t="s">
        <v>10</v>
      </c>
      <c r="D83" s="6" t="n">
        <f aca="false">SUM(F83:H83)</f>
        <v>12</v>
      </c>
      <c r="E83" s="7" t="n">
        <v>1191.43</v>
      </c>
      <c r="F83" s="15" t="n">
        <v>10</v>
      </c>
      <c r="G83" s="9" t="n">
        <v>2</v>
      </c>
      <c r="H83" s="9"/>
      <c r="I83" s="7" t="n">
        <f aca="false">D83*E83</f>
        <v>14297.16</v>
      </c>
    </row>
    <row r="84" customFormat="false" ht="74.6" hidden="false" customHeight="false" outlineLevel="0" collapsed="false">
      <c r="A84" s="3" t="n">
        <v>83</v>
      </c>
      <c r="B84" s="12" t="s">
        <v>93</v>
      </c>
      <c r="C84" s="5" t="s">
        <v>10</v>
      </c>
      <c r="D84" s="6" t="n">
        <f aca="false">SUM(F84:H84)</f>
        <v>10</v>
      </c>
      <c r="E84" s="7" t="n">
        <v>694.82</v>
      </c>
      <c r="F84" s="15" t="n">
        <v>10</v>
      </c>
      <c r="G84" s="9"/>
      <c r="H84" s="9"/>
      <c r="I84" s="7" t="n">
        <f aca="false">D84*E84</f>
        <v>6948.2</v>
      </c>
    </row>
    <row r="85" customFormat="false" ht="62.65" hidden="false" customHeight="false" outlineLevel="0" collapsed="false">
      <c r="A85" s="3" t="n">
        <v>84</v>
      </c>
      <c r="B85" s="12" t="s">
        <v>94</v>
      </c>
      <c r="C85" s="5" t="s">
        <v>10</v>
      </c>
      <c r="D85" s="6" t="n">
        <f aca="false">SUM(F85:H85)</f>
        <v>10</v>
      </c>
      <c r="E85" s="7" t="n">
        <v>1612.08</v>
      </c>
      <c r="F85" s="15" t="n">
        <v>10</v>
      </c>
      <c r="G85" s="9"/>
      <c r="H85" s="9"/>
      <c r="I85" s="7" t="n">
        <f aca="false">D85*E85</f>
        <v>16120.8</v>
      </c>
    </row>
    <row r="86" customFormat="false" ht="110.4" hidden="false" customHeight="false" outlineLevel="0" collapsed="false">
      <c r="A86" s="3" t="n">
        <v>85</v>
      </c>
      <c r="B86" s="12" t="s">
        <v>95</v>
      </c>
      <c r="C86" s="5" t="s">
        <v>10</v>
      </c>
      <c r="D86" s="6" t="n">
        <f aca="false">SUM(F86:H86)</f>
        <v>20</v>
      </c>
      <c r="E86" s="7" t="n">
        <v>2527.27</v>
      </c>
      <c r="F86" s="15" t="n">
        <v>20</v>
      </c>
      <c r="G86" s="9"/>
      <c r="H86" s="9"/>
      <c r="I86" s="7" t="n">
        <f aca="false">D86*E86</f>
        <v>50545.4</v>
      </c>
    </row>
    <row r="87" customFormat="false" ht="38.8" hidden="false" customHeight="false" outlineLevel="0" collapsed="false">
      <c r="A87" s="3" t="n">
        <v>86</v>
      </c>
      <c r="B87" s="12" t="s">
        <v>96</v>
      </c>
      <c r="C87" s="5" t="s">
        <v>10</v>
      </c>
      <c r="D87" s="6" t="n">
        <f aca="false">SUM(F87:H87)</f>
        <v>4</v>
      </c>
      <c r="E87" s="7" t="n">
        <v>846.16</v>
      </c>
      <c r="F87" s="15" t="n">
        <v>3</v>
      </c>
      <c r="G87" s="9"/>
      <c r="H87" s="9" t="n">
        <v>1</v>
      </c>
      <c r="I87" s="7" t="n">
        <f aca="false">D87*E87</f>
        <v>3384.64</v>
      </c>
    </row>
    <row r="88" customFormat="false" ht="527.6" hidden="false" customHeight="false" outlineLevel="0" collapsed="false">
      <c r="A88" s="3" t="n">
        <v>87</v>
      </c>
      <c r="B88" s="12" t="s">
        <v>97</v>
      </c>
      <c r="C88" s="5" t="s">
        <v>10</v>
      </c>
      <c r="D88" s="6" t="n">
        <f aca="false">SUM(F88:H88)</f>
        <v>4</v>
      </c>
      <c r="E88" s="7" t="n">
        <v>102059.9</v>
      </c>
      <c r="F88" s="15" t="n">
        <v>3</v>
      </c>
      <c r="G88" s="9"/>
      <c r="H88" s="9" t="n">
        <v>1</v>
      </c>
      <c r="I88" s="7" t="n">
        <f aca="false">D88*E88</f>
        <v>408239.6</v>
      </c>
    </row>
    <row r="89" customFormat="false" ht="38.8" hidden="false" customHeight="false" outlineLevel="0" collapsed="false">
      <c r="A89" s="3" t="n">
        <v>88</v>
      </c>
      <c r="B89" s="12" t="s">
        <v>98</v>
      </c>
      <c r="C89" s="5" t="s">
        <v>10</v>
      </c>
      <c r="D89" s="6" t="n">
        <f aca="false">SUM(F89:H89)</f>
        <v>12</v>
      </c>
      <c r="E89" s="7" t="n">
        <v>353.45</v>
      </c>
      <c r="F89" s="15" t="n">
        <v>12</v>
      </c>
      <c r="G89" s="9"/>
      <c r="H89" s="9"/>
      <c r="I89" s="7" t="n">
        <f aca="false">D89*E89</f>
        <v>4241.4</v>
      </c>
    </row>
    <row r="90" customFormat="false" ht="170.1" hidden="false" customHeight="false" outlineLevel="0" collapsed="false">
      <c r="A90" s="3" t="n">
        <v>89</v>
      </c>
      <c r="B90" s="12" t="s">
        <v>99</v>
      </c>
      <c r="C90" s="5" t="s">
        <v>10</v>
      </c>
      <c r="D90" s="6" t="n">
        <f aca="false">SUM(F90:H90)</f>
        <v>2</v>
      </c>
      <c r="E90" s="7" t="n">
        <v>4021.21</v>
      </c>
      <c r="F90" s="15" t="n">
        <v>2</v>
      </c>
      <c r="G90" s="9"/>
      <c r="H90" s="9"/>
      <c r="I90" s="7" t="n">
        <f aca="false">D90*E90</f>
        <v>8042.42</v>
      </c>
    </row>
    <row r="91" customFormat="false" ht="134.3" hidden="false" customHeight="false" outlineLevel="0" collapsed="false">
      <c r="A91" s="3" t="n">
        <v>90</v>
      </c>
      <c r="B91" s="12" t="s">
        <v>100</v>
      </c>
      <c r="C91" s="5" t="s">
        <v>48</v>
      </c>
      <c r="D91" s="6" t="n">
        <f aca="false">SUM(F91:H91)</f>
        <v>4</v>
      </c>
      <c r="E91" s="7" t="n">
        <v>5484.93</v>
      </c>
      <c r="F91" s="15" t="n">
        <v>4</v>
      </c>
      <c r="G91" s="9"/>
      <c r="H91" s="9"/>
      <c r="I91" s="7" t="n">
        <f aca="false">D91*E91</f>
        <v>21939.72</v>
      </c>
    </row>
    <row r="92" customFormat="false" ht="86.55" hidden="false" customHeight="false" outlineLevel="0" collapsed="false">
      <c r="A92" s="3" t="n">
        <v>91</v>
      </c>
      <c r="B92" s="4" t="s">
        <v>101</v>
      </c>
      <c r="C92" s="5" t="s">
        <v>10</v>
      </c>
      <c r="D92" s="6" t="n">
        <f aca="false">SUM(F92:H92)</f>
        <v>100</v>
      </c>
      <c r="E92" s="7" t="n">
        <v>37.57</v>
      </c>
      <c r="F92" s="15" t="n">
        <v>100</v>
      </c>
      <c r="G92" s="9"/>
      <c r="H92" s="9"/>
      <c r="I92" s="7" t="n">
        <f aca="false">D92*E92</f>
        <v>3757</v>
      </c>
    </row>
    <row r="93" customFormat="false" ht="74.6" hidden="false" customHeight="false" outlineLevel="0" collapsed="false">
      <c r="A93" s="3" t="n">
        <v>92</v>
      </c>
      <c r="B93" s="4" t="s">
        <v>102</v>
      </c>
      <c r="C93" s="5" t="s">
        <v>10</v>
      </c>
      <c r="D93" s="6" t="n">
        <f aca="false">SUM(F93:H93)</f>
        <v>100</v>
      </c>
      <c r="E93" s="7" t="n">
        <v>31.8</v>
      </c>
      <c r="F93" s="15" t="n">
        <v>100</v>
      </c>
      <c r="G93" s="9"/>
      <c r="H93" s="9"/>
      <c r="I93" s="7" t="n">
        <f aca="false">D93*E93</f>
        <v>3180</v>
      </c>
    </row>
    <row r="94" customFormat="false" ht="74.6" hidden="false" customHeight="false" outlineLevel="0" collapsed="false">
      <c r="A94" s="3" t="n">
        <v>93</v>
      </c>
      <c r="B94" s="4" t="s">
        <v>103</v>
      </c>
      <c r="C94" s="5" t="s">
        <v>10</v>
      </c>
      <c r="D94" s="6" t="n">
        <f aca="false">SUM(F94:H94)</f>
        <v>100</v>
      </c>
      <c r="E94" s="7" t="n">
        <v>32.43</v>
      </c>
      <c r="F94" s="15" t="n">
        <v>100</v>
      </c>
      <c r="G94" s="9"/>
      <c r="H94" s="9"/>
      <c r="I94" s="7" t="n">
        <f aca="false">D94*E94</f>
        <v>3243</v>
      </c>
    </row>
    <row r="95" customFormat="false" ht="23.85" hidden="false" customHeight="false" outlineLevel="0" collapsed="false">
      <c r="A95" s="3" t="n">
        <v>94</v>
      </c>
      <c r="B95" s="12" t="s">
        <v>104</v>
      </c>
      <c r="C95" s="5" t="s">
        <v>105</v>
      </c>
      <c r="D95" s="6" t="n">
        <f aca="false">SUM(F95:H95)</f>
        <v>40</v>
      </c>
      <c r="E95" s="7" t="n">
        <v>234.87</v>
      </c>
      <c r="F95" s="15" t="n">
        <v>40</v>
      </c>
      <c r="G95" s="9"/>
      <c r="H95" s="9"/>
      <c r="I95" s="7" t="n">
        <f aca="false">D95*E95</f>
        <v>9394.8</v>
      </c>
    </row>
    <row r="96" customFormat="false" ht="38.8" hidden="false" customHeight="false" outlineLevel="0" collapsed="false">
      <c r="A96" s="3" t="n">
        <v>95</v>
      </c>
      <c r="B96" s="12" t="s">
        <v>106</v>
      </c>
      <c r="C96" s="5" t="s">
        <v>10</v>
      </c>
      <c r="D96" s="6" t="n">
        <f aca="false">SUM(F96:H96)</f>
        <v>100</v>
      </c>
      <c r="E96" s="7" t="n">
        <v>238.37</v>
      </c>
      <c r="F96" s="10" t="n">
        <v>100</v>
      </c>
      <c r="G96" s="9"/>
      <c r="H96" s="9"/>
      <c r="I96" s="7" t="n">
        <f aca="false">D96*E96</f>
        <v>23837</v>
      </c>
    </row>
    <row r="97" customFormat="false" ht="62.65" hidden="false" customHeight="false" outlineLevel="0" collapsed="false">
      <c r="A97" s="3" t="n">
        <v>96</v>
      </c>
      <c r="B97" s="12" t="s">
        <v>107</v>
      </c>
      <c r="C97" s="5" t="s">
        <v>10</v>
      </c>
      <c r="D97" s="6" t="n">
        <f aca="false">SUM(F97:H97)</f>
        <v>100</v>
      </c>
      <c r="E97" s="7" t="n">
        <v>73.82</v>
      </c>
      <c r="F97" s="10" t="n">
        <v>100</v>
      </c>
      <c r="G97" s="9"/>
      <c r="H97" s="9"/>
      <c r="I97" s="7" t="n">
        <f aca="false">D97*E97</f>
        <v>7382</v>
      </c>
    </row>
    <row r="98" customFormat="false" ht="86.55" hidden="false" customHeight="false" outlineLevel="0" collapsed="false">
      <c r="A98" s="3" t="n">
        <v>97</v>
      </c>
      <c r="B98" s="12" t="s">
        <v>108</v>
      </c>
      <c r="C98" s="5" t="s">
        <v>10</v>
      </c>
      <c r="D98" s="6" t="n">
        <f aca="false">SUM(F98:H98)</f>
        <v>200</v>
      </c>
      <c r="E98" s="7" t="n">
        <v>109.59</v>
      </c>
      <c r="F98" s="10" t="n">
        <v>200</v>
      </c>
      <c r="G98" s="9"/>
      <c r="H98" s="9"/>
      <c r="I98" s="7" t="n">
        <f aca="false">D98*E98</f>
        <v>21918</v>
      </c>
    </row>
    <row r="99" customFormat="false" ht="38.8" hidden="false" customHeight="false" outlineLevel="0" collapsed="false">
      <c r="A99" s="3" t="n">
        <v>98</v>
      </c>
      <c r="B99" s="12" t="s">
        <v>109</v>
      </c>
      <c r="C99" s="5" t="s">
        <v>10</v>
      </c>
      <c r="D99" s="6" t="n">
        <f aca="false">SUM(F99:H99)</f>
        <v>100</v>
      </c>
      <c r="E99" s="7" t="n">
        <v>136.99</v>
      </c>
      <c r="F99" s="10" t="n">
        <v>100</v>
      </c>
      <c r="G99" s="9"/>
      <c r="H99" s="9"/>
      <c r="I99" s="7" t="n">
        <f aca="false">D99*E99</f>
        <v>13699</v>
      </c>
    </row>
    <row r="100" customFormat="false" ht="39.15" hidden="false" customHeight="false" outlineLevel="0" collapsed="false">
      <c r="A100" s="3" t="n">
        <v>99</v>
      </c>
      <c r="B100" s="12" t="s">
        <v>110</v>
      </c>
      <c r="C100" s="5" t="s">
        <v>10</v>
      </c>
      <c r="D100" s="6" t="n">
        <f aca="false">SUM(F100:H100)</f>
        <v>100</v>
      </c>
      <c r="E100" s="7" t="n">
        <v>178.43</v>
      </c>
      <c r="F100" s="10" t="n">
        <v>100</v>
      </c>
      <c r="G100" s="9"/>
      <c r="H100" s="9"/>
      <c r="I100" s="7" t="n">
        <f aca="false">D100*E100</f>
        <v>17843</v>
      </c>
    </row>
    <row r="101" customFormat="false" ht="186.9" hidden="false" customHeight="false" outlineLevel="0" collapsed="false">
      <c r="A101" s="3" t="n">
        <v>100</v>
      </c>
      <c r="B101" s="12" t="s">
        <v>111</v>
      </c>
      <c r="C101" s="5" t="s">
        <v>10</v>
      </c>
      <c r="D101" s="6" t="n">
        <f aca="false">SUM(F101:H101)</f>
        <v>1</v>
      </c>
      <c r="E101" s="7" t="n">
        <v>132250</v>
      </c>
      <c r="F101" s="15" t="n">
        <v>1</v>
      </c>
      <c r="G101" s="9"/>
      <c r="H101" s="9"/>
      <c r="I101" s="7" t="n">
        <f aca="false">D101*E101</f>
        <v>132250</v>
      </c>
    </row>
    <row r="102" customFormat="false" ht="212.65" hidden="false" customHeight="true" outlineLevel="0" collapsed="false">
      <c r="A102" s="3" t="n">
        <v>101</v>
      </c>
      <c r="B102" s="12" t="s">
        <v>112</v>
      </c>
      <c r="C102" s="5" t="s">
        <v>10</v>
      </c>
      <c r="D102" s="6" t="n">
        <f aca="false">SUM(F102:H102)</f>
        <v>60</v>
      </c>
      <c r="E102" s="7" t="n">
        <v>438.71</v>
      </c>
      <c r="F102" s="15" t="n">
        <v>50</v>
      </c>
      <c r="G102" s="9"/>
      <c r="H102" s="9" t="n">
        <v>10</v>
      </c>
      <c r="I102" s="7" t="n">
        <f aca="false">D102*E102</f>
        <v>26322.6</v>
      </c>
    </row>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06944444444444" right="0.7875" top="1.025" bottom="1.025" header="0.7875" footer="0.7875"/>
  <pageSetup paperSize="9" scale="61" firstPageNumber="0" fitToWidth="1" fitToHeight="1" pageOrder="downThenOver" orientation="landscape" blackAndWhite="false" draft="false" cellComments="none" useFirstPageNumber="false" horizontalDpi="300" verticalDpi="300" copies="1"/>
  <headerFooter differentFirst="false" differentOddEven="false">
    <oddHeader>&amp;C&amp;"Arial,Normal"&amp;10&amp;A</oddHeader>
    <oddFooter>&amp;C&amp;"Arial,Normal"&amp;10Página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M112"/>
  <sheetViews>
    <sheetView showFormulas="false" showGridLines="true" showRowColHeaders="true" showZeros="true" rightToLeft="false" tabSelected="true" showOutlineSymbols="true" defaultGridColor="true" view="normal" topLeftCell="A94" colorId="64" zoomScale="67" zoomScaleNormal="67" zoomScalePageLayoutView="100" workbookViewId="0">
      <selection pane="topLeft" activeCell="J95" activeCellId="0" sqref="J95"/>
    </sheetView>
  </sheetViews>
  <sheetFormatPr defaultRowHeight="15.8" outlineLevelRow="0" outlineLevelCol="0"/>
  <cols>
    <col collapsed="false" customWidth="true" hidden="false" outlineLevel="0" max="2" min="2" style="0" width="8.01"/>
    <col collapsed="false" customWidth="true" hidden="false" outlineLevel="0" max="3" min="3" style="0" width="50.33"/>
    <col collapsed="false" customWidth="true" hidden="false" outlineLevel="0" max="6" min="6" style="0" width="13.62"/>
    <col collapsed="false" customWidth="true" hidden="false" outlineLevel="0" max="7" min="7" style="0" width="6.57"/>
    <col collapsed="false" customWidth="true" hidden="false" outlineLevel="0" max="8" min="8" style="0" width="13.78"/>
    <col collapsed="false" customWidth="true" hidden="false" outlineLevel="0" max="9" min="9" style="0" width="6.08"/>
    <col collapsed="false" customWidth="true" hidden="false" outlineLevel="0" max="10" min="10" style="0" width="13.78"/>
    <col collapsed="false" customWidth="true" hidden="false" outlineLevel="0" max="11" min="11" style="0" width="5.61"/>
    <col collapsed="false" customWidth="true" hidden="false" outlineLevel="0" max="12" min="12" style="0" width="14.1"/>
    <col collapsed="false" customWidth="true" hidden="false" outlineLevel="0" max="13" min="13" style="0" width="18.74"/>
  </cols>
  <sheetData>
    <row r="1" customFormat="false" ht="12.8" hidden="false" customHeight="true" outlineLevel="0" collapsed="false">
      <c r="A1" s="1"/>
      <c r="B1" s="1"/>
      <c r="C1" s="1"/>
      <c r="D1" s="1"/>
      <c r="E1" s="1"/>
      <c r="F1" s="1"/>
      <c r="G1" s="1"/>
      <c r="H1" s="1"/>
      <c r="I1" s="1"/>
      <c r="J1" s="1"/>
      <c r="K1" s="1"/>
      <c r="L1" s="1"/>
      <c r="M1" s="1"/>
    </row>
    <row r="2" customFormat="false" ht="12.8" hidden="false" customHeight="true" outlineLevel="0" collapsed="false">
      <c r="A2" s="1"/>
      <c r="B2" s="1"/>
      <c r="C2" s="1"/>
      <c r="D2" s="1"/>
      <c r="E2" s="1"/>
      <c r="F2" s="1"/>
      <c r="G2" s="1"/>
      <c r="H2" s="1"/>
      <c r="I2" s="1"/>
      <c r="J2" s="1"/>
      <c r="K2" s="1"/>
      <c r="L2" s="1"/>
      <c r="M2" s="1"/>
    </row>
    <row r="3" customFormat="false" ht="12.8" hidden="false" customHeight="true" outlineLevel="0" collapsed="false">
      <c r="A3" s="1"/>
      <c r="B3" s="1"/>
      <c r="C3" s="1"/>
      <c r="D3" s="1"/>
      <c r="E3" s="1"/>
      <c r="F3" s="1"/>
      <c r="G3" s="1"/>
      <c r="H3" s="1"/>
      <c r="I3" s="1"/>
      <c r="J3" s="1"/>
      <c r="K3" s="1"/>
      <c r="L3" s="1"/>
      <c r="M3" s="1"/>
    </row>
    <row r="4" customFormat="false" ht="12.8" hidden="false" customHeight="true" outlineLevel="0" collapsed="false">
      <c r="A4" s="1"/>
      <c r="B4" s="1"/>
      <c r="C4" s="1"/>
      <c r="D4" s="1"/>
      <c r="E4" s="1"/>
      <c r="F4" s="1"/>
      <c r="G4" s="1"/>
      <c r="H4" s="1"/>
      <c r="I4" s="1"/>
      <c r="J4" s="1"/>
      <c r="K4" s="1"/>
      <c r="L4" s="1"/>
      <c r="M4" s="1"/>
    </row>
    <row r="5" customFormat="false" ht="12.8" hidden="false" customHeight="true" outlineLevel="0" collapsed="false">
      <c r="A5" s="1"/>
      <c r="B5" s="1"/>
      <c r="C5" s="1"/>
      <c r="D5" s="1"/>
      <c r="E5" s="1"/>
      <c r="F5" s="1"/>
      <c r="G5" s="1"/>
      <c r="H5" s="1"/>
      <c r="I5" s="1"/>
      <c r="J5" s="1"/>
      <c r="K5" s="1"/>
      <c r="L5" s="1"/>
      <c r="M5" s="1"/>
    </row>
    <row r="6" customFormat="false" ht="12.8" hidden="false" customHeight="true" outlineLevel="0" collapsed="false">
      <c r="A6" s="1"/>
      <c r="B6" s="1"/>
      <c r="C6" s="1"/>
      <c r="D6" s="1"/>
      <c r="E6" s="1"/>
      <c r="F6" s="1"/>
      <c r="G6" s="1"/>
      <c r="H6" s="1"/>
      <c r="I6" s="1"/>
      <c r="J6" s="1"/>
      <c r="K6" s="1"/>
      <c r="L6" s="1"/>
      <c r="M6" s="1"/>
    </row>
    <row r="7" customFormat="false" ht="12.8" hidden="false" customHeight="true" outlineLevel="0" collapsed="false">
      <c r="A7" s="1"/>
      <c r="B7" s="1"/>
      <c r="C7" s="1"/>
      <c r="D7" s="1"/>
      <c r="E7" s="1"/>
      <c r="F7" s="1"/>
      <c r="G7" s="1"/>
      <c r="H7" s="1"/>
      <c r="I7" s="1"/>
      <c r="J7" s="1"/>
      <c r="K7" s="1"/>
      <c r="L7" s="1"/>
      <c r="M7" s="1"/>
    </row>
    <row r="8" customFormat="false" ht="45.9" hidden="false" customHeight="true" outlineLevel="0" collapsed="false">
      <c r="A8" s="1"/>
      <c r="B8" s="17" t="s">
        <v>113</v>
      </c>
      <c r="C8" s="17"/>
      <c r="D8" s="17"/>
      <c r="E8" s="17"/>
      <c r="F8" s="17"/>
      <c r="G8" s="17"/>
      <c r="H8" s="17"/>
      <c r="I8" s="17"/>
      <c r="J8" s="17"/>
      <c r="K8" s="17"/>
      <c r="L8" s="17"/>
      <c r="M8" s="17"/>
    </row>
    <row r="9" customFormat="false" ht="15.8" hidden="false" customHeight="false" outlineLevel="0" collapsed="false">
      <c r="A9" s="1"/>
      <c r="B9" s="1"/>
      <c r="C9" s="1"/>
      <c r="D9" s="1"/>
      <c r="E9" s="1"/>
      <c r="F9" s="1"/>
      <c r="G9" s="1"/>
      <c r="H9" s="1"/>
      <c r="I9" s="1"/>
      <c r="J9" s="1"/>
      <c r="K9" s="1"/>
      <c r="L9" s="1"/>
      <c r="M9" s="1"/>
    </row>
    <row r="10" customFormat="false" ht="364.9" hidden="false" customHeight="false" outlineLevel="0" collapsed="false">
      <c r="A10" s="1" t="s">
        <v>114</v>
      </c>
      <c r="B10" s="1" t="s">
        <v>0</v>
      </c>
      <c r="C10" s="1" t="s">
        <v>1</v>
      </c>
      <c r="D10" s="1" t="s">
        <v>2</v>
      </c>
      <c r="E10" s="1" t="s">
        <v>3</v>
      </c>
      <c r="F10" s="1" t="s">
        <v>4</v>
      </c>
      <c r="G10" s="18" t="str">
        <f aca="false">Planilha1!F1</f>
        <v>Gerenciador -Qtd. Campus Santa Rosa/RS – 158504</v>
      </c>
      <c r="H10" s="2" t="str">
        <f aca="false">Planilha1!F1</f>
        <v>Gerenciador -Qtd. Campus Santa Rosa/RS – 158504</v>
      </c>
      <c r="I10" s="18" t="str">
        <f aca="false">Planilha1!G1</f>
        <v>Participante – Qtd. IFFar Campus Alegrete – UASG 158267</v>
      </c>
      <c r="J10" s="19" t="str">
        <f aca="false">Planilha1!G1</f>
        <v>Participante – Qtd. IFFar Campus Alegrete – UASG 158267</v>
      </c>
      <c r="K10" s="18" t="str">
        <f aca="false">Planilha1!H1</f>
        <v>Participante  - IFParaná – Campus Paranavaí – Qtd. -  UASG 158398</v>
      </c>
      <c r="L10" s="19" t="s">
        <v>115</v>
      </c>
      <c r="M10" s="1" t="s">
        <v>8</v>
      </c>
    </row>
    <row r="11" customFormat="false" ht="50.7" hidden="false" customHeight="false" outlineLevel="0" collapsed="false">
      <c r="A11" s="20"/>
      <c r="B11" s="3" t="n">
        <v>1</v>
      </c>
      <c r="C11" s="12" t="str">
        <f aca="false">Planilha1!B2</f>
        <v>Alicate com pontas retas de 1,8mm de diâmetro para anéis externos com de diâmetros de 19 a 60 mm. Fabricado em aço liga com acabamento fosfatizado e cabos plastificados.</v>
      </c>
      <c r="D11" s="5" t="str">
        <f aca="false">Planilha1!C2</f>
        <v>Unidade</v>
      </c>
      <c r="E11" s="6" t="n">
        <f aca="false">SUM(G11+I11+K11)</f>
        <v>12</v>
      </c>
      <c r="F11" s="7" t="n">
        <f aca="false">Planilha1!E2</f>
        <v>47.37</v>
      </c>
      <c r="G11" s="21" t="n">
        <f aca="false">Planilha1!F2</f>
        <v>10</v>
      </c>
      <c r="H11" s="7" t="n">
        <f aca="false">G11*F11</f>
        <v>473.7</v>
      </c>
      <c r="I11" s="21" t="n">
        <f aca="false">Planilha1!G2</f>
        <v>0</v>
      </c>
      <c r="J11" s="7" t="n">
        <f aca="false">I11*F11</f>
        <v>0</v>
      </c>
      <c r="K11" s="21" t="n">
        <f aca="false">Planilha1!H2</f>
        <v>2</v>
      </c>
      <c r="L11" s="7" t="n">
        <f aca="false">K11*F11</f>
        <v>94.74</v>
      </c>
      <c r="M11" s="7" t="n">
        <f aca="false">E11*F11</f>
        <v>568.44</v>
      </c>
    </row>
    <row r="12" customFormat="false" ht="26.85" hidden="false" customHeight="false" outlineLevel="0" collapsed="false">
      <c r="A12" s="20"/>
      <c r="B12" s="3" t="n">
        <v>2</v>
      </c>
      <c r="C12" s="12" t="str">
        <f aca="false">Planilha1!B3</f>
        <v>Barra de aço redondo SAE 8640 Diâmetro ¾" com 6 metros de comprimento</v>
      </c>
      <c r="D12" s="5" t="str">
        <f aca="false">Planilha1!C3</f>
        <v>Unidade</v>
      </c>
      <c r="E12" s="6" t="n">
        <f aca="false">SUM(G12+I12+K12)</f>
        <v>11</v>
      </c>
      <c r="F12" s="7" t="n">
        <f aca="false">Planilha1!E3</f>
        <v>216.65</v>
      </c>
      <c r="G12" s="21" t="n">
        <f aca="false">Planilha1!F3</f>
        <v>10</v>
      </c>
      <c r="H12" s="7" t="n">
        <f aca="false">G12*F12</f>
        <v>2166.5</v>
      </c>
      <c r="I12" s="21" t="n">
        <f aca="false">Planilha1!G3</f>
        <v>0</v>
      </c>
      <c r="J12" s="7" t="n">
        <f aca="false">I12*F12</f>
        <v>0</v>
      </c>
      <c r="K12" s="21" t="n">
        <f aca="false">Planilha1!H3</f>
        <v>1</v>
      </c>
      <c r="L12" s="7" t="n">
        <f aca="false">K12*F12</f>
        <v>216.65</v>
      </c>
      <c r="M12" s="7" t="n">
        <f aca="false">E12*F12</f>
        <v>2383.15</v>
      </c>
    </row>
    <row r="13" customFormat="false" ht="26.85" hidden="false" customHeight="false" outlineLevel="0" collapsed="false">
      <c r="A13" s="20"/>
      <c r="B13" s="3" t="n">
        <v>3</v>
      </c>
      <c r="C13" s="12" t="str">
        <f aca="false">Planilha1!B4</f>
        <v>Barra de aço redondo SAE 1045 Diâmetro ¾", comprimento 6 metros</v>
      </c>
      <c r="D13" s="5" t="str">
        <f aca="false">Planilha1!C4</f>
        <v>Unidade</v>
      </c>
      <c r="E13" s="6" t="n">
        <f aca="false">SUM(G13+I13+K13)</f>
        <v>11</v>
      </c>
      <c r="F13" s="7" t="n">
        <f aca="false">Planilha1!E4</f>
        <v>87.15</v>
      </c>
      <c r="G13" s="21" t="n">
        <f aca="false">Planilha1!F4</f>
        <v>10</v>
      </c>
      <c r="H13" s="7" t="n">
        <f aca="false">G13*F13</f>
        <v>871.5</v>
      </c>
      <c r="I13" s="21" t="n">
        <f aca="false">Planilha1!G4</f>
        <v>0</v>
      </c>
      <c r="J13" s="7" t="n">
        <f aca="false">I13*F13</f>
        <v>0</v>
      </c>
      <c r="K13" s="21" t="n">
        <f aca="false">Planilha1!H4</f>
        <v>1</v>
      </c>
      <c r="L13" s="7" t="n">
        <f aca="false">K13*F13</f>
        <v>87.15</v>
      </c>
      <c r="M13" s="7" t="n">
        <f aca="false">E13*F13</f>
        <v>958.65</v>
      </c>
    </row>
    <row r="14" customFormat="false" ht="26.85" hidden="false" customHeight="false" outlineLevel="0" collapsed="false">
      <c r="A14" s="20"/>
      <c r="B14" s="3" t="n">
        <v>4</v>
      </c>
      <c r="C14" s="12" t="str">
        <f aca="false">Planilha1!B5</f>
        <v>Barra de aço Sextavado SAE 1020 bitola 19,05 mm comprimento 6 metros</v>
      </c>
      <c r="D14" s="5" t="str">
        <f aca="false">Planilha1!C5</f>
        <v>Unidade</v>
      </c>
      <c r="E14" s="6" t="n">
        <f aca="false">SUM(G14+I14+K14)</f>
        <v>11</v>
      </c>
      <c r="F14" s="7" t="n">
        <f aca="false">Planilha1!E5</f>
        <v>125.25</v>
      </c>
      <c r="G14" s="21" t="n">
        <f aca="false">Planilha1!F5</f>
        <v>10</v>
      </c>
      <c r="H14" s="7" t="n">
        <f aca="false">G14*F14</f>
        <v>1252.5</v>
      </c>
      <c r="I14" s="21" t="n">
        <f aca="false">Planilha1!G5</f>
        <v>0</v>
      </c>
      <c r="J14" s="7" t="n">
        <f aca="false">I14*F14</f>
        <v>0</v>
      </c>
      <c r="K14" s="21" t="n">
        <f aca="false">Planilha1!H5</f>
        <v>1</v>
      </c>
      <c r="L14" s="7" t="n">
        <f aca="false">K14*F14</f>
        <v>125.25</v>
      </c>
      <c r="M14" s="7" t="n">
        <f aca="false">E14*F14</f>
        <v>1377.75</v>
      </c>
    </row>
    <row r="15" customFormat="false" ht="26.85" hidden="false" customHeight="false" outlineLevel="0" collapsed="false">
      <c r="A15" s="20"/>
      <c r="B15" s="3" t="n">
        <v>5</v>
      </c>
      <c r="C15" s="12" t="str">
        <f aca="false">Planilha1!B6</f>
        <v>Barra de aço Sextavado SAE 1020 bitola 30,0 mm comprimento 6 metros</v>
      </c>
      <c r="D15" s="5" t="str">
        <f aca="false">Planilha1!C6</f>
        <v>Unidade</v>
      </c>
      <c r="E15" s="6" t="n">
        <f aca="false">SUM(G15+I15+K15)</f>
        <v>11</v>
      </c>
      <c r="F15" s="7" t="n">
        <f aca="false">Planilha1!E6</f>
        <v>391.97</v>
      </c>
      <c r="G15" s="21" t="n">
        <f aca="false">Planilha1!F6</f>
        <v>10</v>
      </c>
      <c r="H15" s="7" t="n">
        <f aca="false">G15*F15</f>
        <v>3919.7</v>
      </c>
      <c r="I15" s="21" t="n">
        <f aca="false">Planilha1!G6</f>
        <v>0</v>
      </c>
      <c r="J15" s="7" t="n">
        <f aca="false">I15*F15</f>
        <v>0</v>
      </c>
      <c r="K15" s="21" t="n">
        <f aca="false">Planilha1!H6</f>
        <v>1</v>
      </c>
      <c r="L15" s="7" t="n">
        <f aca="false">K15*F15</f>
        <v>391.97</v>
      </c>
      <c r="M15" s="7" t="n">
        <f aca="false">E15*F15</f>
        <v>4311.67</v>
      </c>
    </row>
    <row r="16" customFormat="false" ht="26.85" hidden="false" customHeight="false" outlineLevel="0" collapsed="false">
      <c r="A16" s="20"/>
      <c r="B16" s="3" t="n">
        <v>6</v>
      </c>
      <c r="C16" s="12" t="str">
        <f aca="false">Planilha1!B7</f>
        <v>Barra de latão redondo ASTM C38500 diâmetro 1”, comprimento 6 metros</v>
      </c>
      <c r="D16" s="5" t="str">
        <f aca="false">Planilha1!C7</f>
        <v>Unidade</v>
      </c>
      <c r="E16" s="6" t="n">
        <f aca="false">SUM(G16+I16+K16)</f>
        <v>11</v>
      </c>
      <c r="F16" s="7" t="n">
        <f aca="false">Planilha1!E7</f>
        <v>1133.8</v>
      </c>
      <c r="G16" s="21" t="n">
        <f aca="false">Planilha1!F7</f>
        <v>10</v>
      </c>
      <c r="H16" s="7" t="n">
        <f aca="false">G16*F16</f>
        <v>11338</v>
      </c>
      <c r="I16" s="21" t="n">
        <f aca="false">Planilha1!G7</f>
        <v>0</v>
      </c>
      <c r="J16" s="7" t="n">
        <f aca="false">I16*F16</f>
        <v>0</v>
      </c>
      <c r="K16" s="21" t="n">
        <f aca="false">Planilha1!H7</f>
        <v>1</v>
      </c>
      <c r="L16" s="7" t="n">
        <f aca="false">K16*F16</f>
        <v>1133.8</v>
      </c>
      <c r="M16" s="7" t="n">
        <f aca="false">E16*F16</f>
        <v>12471.8</v>
      </c>
    </row>
    <row r="17" customFormat="false" ht="26.85" hidden="false" customHeight="false" outlineLevel="0" collapsed="false">
      <c r="A17" s="20"/>
      <c r="B17" s="3" t="n">
        <v>7</v>
      </c>
      <c r="C17" s="12" t="str">
        <f aca="false">Planilha1!B8</f>
        <v>Barra de latão sextavado bitola 30,0 mm ASTM C38500, comprimento 6 metros</v>
      </c>
      <c r="D17" s="5" t="str">
        <f aca="false">Planilha1!C8</f>
        <v>Unidade</v>
      </c>
      <c r="E17" s="6" t="n">
        <f aca="false">SUM(G17+I17+K17)</f>
        <v>11</v>
      </c>
      <c r="F17" s="7" t="n">
        <f aca="false">Planilha1!E8</f>
        <v>1458.15</v>
      </c>
      <c r="G17" s="21" t="n">
        <f aca="false">Planilha1!F8</f>
        <v>10</v>
      </c>
      <c r="H17" s="7" t="n">
        <f aca="false">G17*F17</f>
        <v>14581.5</v>
      </c>
      <c r="I17" s="21" t="n">
        <f aca="false">Planilha1!G8</f>
        <v>0</v>
      </c>
      <c r="J17" s="7" t="n">
        <f aca="false">I17*F17</f>
        <v>0</v>
      </c>
      <c r="K17" s="21" t="n">
        <f aca="false">Planilha1!H8</f>
        <v>1</v>
      </c>
      <c r="L17" s="7" t="n">
        <f aca="false">K17*F17</f>
        <v>1458.15</v>
      </c>
      <c r="M17" s="7" t="n">
        <f aca="false">E17*F17</f>
        <v>16039.65</v>
      </c>
    </row>
    <row r="18" customFormat="false" ht="26.85" hidden="false" customHeight="false" outlineLevel="0" collapsed="false">
      <c r="A18" s="20"/>
      <c r="B18" s="3" t="n">
        <v>8</v>
      </c>
      <c r="C18" s="12" t="str">
        <f aca="false">Planilha1!B9</f>
        <v>Barra redonda de Polipropileno PP diâmetro 40mm, comprimento 3 metros</v>
      </c>
      <c r="D18" s="5" t="str">
        <f aca="false">Planilha1!C9</f>
        <v>Unidade</v>
      </c>
      <c r="E18" s="6" t="n">
        <f aca="false">SUM(G18+I18+K18)</f>
        <v>30</v>
      </c>
      <c r="F18" s="7" t="n">
        <f aca="false">Planilha1!E9</f>
        <v>91.26</v>
      </c>
      <c r="G18" s="21" t="n">
        <f aca="false">Planilha1!F9</f>
        <v>30</v>
      </c>
      <c r="H18" s="7" t="n">
        <f aca="false">G18*F18</f>
        <v>2737.8</v>
      </c>
      <c r="I18" s="21" t="n">
        <f aca="false">Planilha1!G9</f>
        <v>0</v>
      </c>
      <c r="J18" s="7" t="n">
        <f aca="false">I18*F18</f>
        <v>0</v>
      </c>
      <c r="K18" s="21" t="n">
        <f aca="false">Planilha1!H9</f>
        <v>0</v>
      </c>
      <c r="L18" s="7" t="n">
        <f aca="false">K18*F18</f>
        <v>0</v>
      </c>
      <c r="M18" s="7" t="n">
        <f aca="false">E18*F18</f>
        <v>2737.8</v>
      </c>
    </row>
    <row r="19" customFormat="false" ht="26.85" hidden="false" customHeight="false" outlineLevel="0" collapsed="false">
      <c r="A19" s="20"/>
      <c r="B19" s="3" t="n">
        <v>9</v>
      </c>
      <c r="C19" s="12" t="str">
        <f aca="false">Planilha1!B10</f>
        <v>Bateria alcalina 9 volts DC autonomia de 250 mAh. Padrão de referência : SONY .</v>
      </c>
      <c r="D19" s="5" t="str">
        <f aca="false">Planilha1!C10</f>
        <v>Unidade</v>
      </c>
      <c r="E19" s="6" t="n">
        <f aca="false">SUM(G19+I19+K19)</f>
        <v>309</v>
      </c>
      <c r="F19" s="7" t="n">
        <f aca="false">Planilha1!E10</f>
        <v>33.57</v>
      </c>
      <c r="G19" s="21" t="n">
        <f aca="false">Planilha1!F10</f>
        <v>300</v>
      </c>
      <c r="H19" s="7" t="n">
        <f aca="false">G19*F19</f>
        <v>10071</v>
      </c>
      <c r="I19" s="21" t="n">
        <f aca="false">Planilha1!G10</f>
        <v>9</v>
      </c>
      <c r="J19" s="7" t="n">
        <f aca="false">I19*F19</f>
        <v>302.13</v>
      </c>
      <c r="K19" s="21" t="n">
        <f aca="false">Planilha1!H10</f>
        <v>0</v>
      </c>
      <c r="L19" s="7" t="n">
        <f aca="false">K19*F19</f>
        <v>0</v>
      </c>
      <c r="M19" s="7" t="n">
        <f aca="false">E19*F19</f>
        <v>10373.13</v>
      </c>
    </row>
    <row r="20" customFormat="false" ht="38.8" hidden="false" customHeight="false" outlineLevel="0" collapsed="false">
      <c r="A20" s="20"/>
      <c r="B20" s="3" t="n">
        <v>10</v>
      </c>
      <c r="C20" s="12" t="str">
        <f aca="false">Planilha1!B11</f>
        <v>Cabo elétrico de cobre ,flexível,cor amarelo,isolado simples, antichama, 0,75mm²,rolo com 100 metros. Referência :Certificação de qualidade INMETRO.</v>
      </c>
      <c r="D20" s="5" t="str">
        <f aca="false">Planilha1!C11</f>
        <v>Unidade</v>
      </c>
      <c r="E20" s="6" t="n">
        <f aca="false">SUM(G20+I20+K20)</f>
        <v>20</v>
      </c>
      <c r="F20" s="7" t="n">
        <f aca="false">Planilha1!E11</f>
        <v>69.85</v>
      </c>
      <c r="G20" s="21" t="n">
        <f aca="false">Planilha1!F11</f>
        <v>20</v>
      </c>
      <c r="H20" s="7" t="n">
        <f aca="false">G20*F20</f>
        <v>1397</v>
      </c>
      <c r="I20" s="21" t="n">
        <f aca="false">Planilha1!G11</f>
        <v>0</v>
      </c>
      <c r="J20" s="7" t="n">
        <f aca="false">I20*F20</f>
        <v>0</v>
      </c>
      <c r="K20" s="21" t="n">
        <f aca="false">Planilha1!H11</f>
        <v>0</v>
      </c>
      <c r="L20" s="7" t="n">
        <f aca="false">K20*F20</f>
        <v>0</v>
      </c>
      <c r="M20" s="7" t="n">
        <f aca="false">E20*F20</f>
        <v>1397</v>
      </c>
    </row>
    <row r="21" customFormat="false" ht="38.8" hidden="false" customHeight="false" outlineLevel="0" collapsed="false">
      <c r="A21" s="20"/>
      <c r="B21" s="3" t="n">
        <v>11</v>
      </c>
      <c r="C21" s="12" t="str">
        <f aca="false">Planilha1!B12</f>
        <v>Cabo elétrico de cobre ,flexível,cor preto,isolado simples,antichama, 0,75mm²,rolo com 100 metros. Referência :Certificação de qualidade INMETRO.</v>
      </c>
      <c r="D21" s="5" t="str">
        <f aca="false">Planilha1!C12</f>
        <v>Unidade</v>
      </c>
      <c r="E21" s="6" t="n">
        <f aca="false">SUM(G21+I21+K21)</f>
        <v>20</v>
      </c>
      <c r="F21" s="7" t="n">
        <f aca="false">Planilha1!E12</f>
        <v>69.85</v>
      </c>
      <c r="G21" s="21" t="n">
        <f aca="false">Planilha1!F12</f>
        <v>20</v>
      </c>
      <c r="H21" s="7" t="n">
        <f aca="false">G21*F21</f>
        <v>1397</v>
      </c>
      <c r="I21" s="21" t="n">
        <f aca="false">Planilha1!G12</f>
        <v>0</v>
      </c>
      <c r="J21" s="7" t="n">
        <f aca="false">I21*F21</f>
        <v>0</v>
      </c>
      <c r="K21" s="21" t="n">
        <f aca="false">Planilha1!H12</f>
        <v>0</v>
      </c>
      <c r="L21" s="7" t="n">
        <f aca="false">K21*F21</f>
        <v>0</v>
      </c>
      <c r="M21" s="7" t="n">
        <f aca="false">E21*F21</f>
        <v>1397</v>
      </c>
    </row>
    <row r="22" customFormat="false" ht="38.8" hidden="false" customHeight="false" outlineLevel="0" collapsed="false">
      <c r="A22" s="20"/>
      <c r="B22" s="3" t="n">
        <v>12</v>
      </c>
      <c r="C22" s="12" t="str">
        <f aca="false">Planilha1!B13</f>
        <v>Cabo elétrico de cobre ,rígido,cor azul,isolado simples,antichama,1,5mm²,rolo com 100 metros. Referência :Certificação de qualidade INMETRO.</v>
      </c>
      <c r="D22" s="5" t="str">
        <f aca="false">Planilha1!C13</f>
        <v>Unidade</v>
      </c>
      <c r="E22" s="6" t="n">
        <f aca="false">SUM(G22+I22+K22)</f>
        <v>20</v>
      </c>
      <c r="F22" s="7" t="n">
        <f aca="false">Planilha1!E13</f>
        <v>93.18</v>
      </c>
      <c r="G22" s="21" t="n">
        <f aca="false">Planilha1!F13</f>
        <v>20</v>
      </c>
      <c r="H22" s="7" t="n">
        <f aca="false">G22*F22</f>
        <v>1863.6</v>
      </c>
      <c r="I22" s="21" t="n">
        <f aca="false">Planilha1!G13</f>
        <v>0</v>
      </c>
      <c r="J22" s="7" t="n">
        <f aca="false">I22*F22</f>
        <v>0</v>
      </c>
      <c r="K22" s="21" t="n">
        <f aca="false">Planilha1!H13</f>
        <v>0</v>
      </c>
      <c r="L22" s="7" t="n">
        <f aca="false">K22*F22</f>
        <v>0</v>
      </c>
      <c r="M22" s="7" t="n">
        <f aca="false">E22*F22</f>
        <v>1863.6</v>
      </c>
    </row>
    <row r="23" customFormat="false" ht="38.8" hidden="false" customHeight="false" outlineLevel="0" collapsed="false">
      <c r="A23" s="20"/>
      <c r="B23" s="3" t="n">
        <v>13</v>
      </c>
      <c r="C23" s="12" t="str">
        <f aca="false">Planilha1!B14</f>
        <v>Cabo elétrico de cobre ,rígido,cor preto,isolado simples, antichama ,1,5mm²,rolo com 100 metros. Referência :Certificação de qualidade INMETRO.</v>
      </c>
      <c r="D23" s="5" t="str">
        <f aca="false">Planilha1!C14</f>
        <v>Unidade</v>
      </c>
      <c r="E23" s="6" t="n">
        <f aca="false">SUM(G23+I23+K23)</f>
        <v>20</v>
      </c>
      <c r="F23" s="7" t="n">
        <f aca="false">Planilha1!E14</f>
        <v>93.78</v>
      </c>
      <c r="G23" s="21" t="n">
        <f aca="false">Planilha1!F14</f>
        <v>20</v>
      </c>
      <c r="H23" s="7" t="n">
        <f aca="false">G23*F23</f>
        <v>1875.6</v>
      </c>
      <c r="I23" s="21" t="n">
        <f aca="false">Planilha1!G14</f>
        <v>0</v>
      </c>
      <c r="J23" s="7" t="n">
        <f aca="false">I23*F23</f>
        <v>0</v>
      </c>
      <c r="K23" s="21" t="n">
        <f aca="false">Planilha1!H14</f>
        <v>0</v>
      </c>
      <c r="L23" s="7" t="n">
        <f aca="false">K23*F23</f>
        <v>0</v>
      </c>
      <c r="M23" s="7" t="n">
        <f aca="false">E23*F23</f>
        <v>1875.6</v>
      </c>
    </row>
    <row r="24" customFormat="false" ht="38.8" hidden="false" customHeight="false" outlineLevel="0" collapsed="false">
      <c r="A24" s="20"/>
      <c r="B24" s="3" t="n">
        <v>14</v>
      </c>
      <c r="C24" s="12" t="str">
        <f aca="false">Planilha1!B15</f>
        <v>Cabo elétrico de cobre ,rígido,cor verde,isolado simples, antichama,1,5mm²,rolo com 100 metros. Referência : Certificação de qualidade INMETRO.</v>
      </c>
      <c r="D24" s="5" t="str">
        <f aca="false">Planilha1!C15</f>
        <v>Unidade</v>
      </c>
      <c r="E24" s="6" t="n">
        <f aca="false">SUM(G24+I24+K24)</f>
        <v>20</v>
      </c>
      <c r="F24" s="7" t="n">
        <f aca="false">Planilha1!E15</f>
        <v>93.18</v>
      </c>
      <c r="G24" s="21" t="n">
        <f aca="false">Planilha1!F15</f>
        <v>20</v>
      </c>
      <c r="H24" s="7" t="n">
        <f aca="false">G24*F24</f>
        <v>1863.6</v>
      </c>
      <c r="I24" s="21" t="n">
        <f aca="false">Planilha1!G15</f>
        <v>0</v>
      </c>
      <c r="J24" s="22" t="n">
        <f aca="false">I24*F24</f>
        <v>0</v>
      </c>
      <c r="K24" s="21" t="n">
        <f aca="false">Planilha1!H15</f>
        <v>0</v>
      </c>
      <c r="L24" s="7" t="n">
        <f aca="false">K24*F24</f>
        <v>0</v>
      </c>
      <c r="M24" s="7" t="n">
        <f aca="false">E24*F24</f>
        <v>1863.6</v>
      </c>
    </row>
    <row r="25" customFormat="false" ht="38.8" hidden="false" customHeight="false" outlineLevel="0" collapsed="false">
      <c r="A25" s="20"/>
      <c r="B25" s="3" t="n">
        <v>15</v>
      </c>
      <c r="C25" s="12" t="str">
        <f aca="false">Planilha1!B16</f>
        <v>Cabo elétrico de cobre ,rígido,cor vermelho,isolado simples, antichama,1,5mm²,rolo com 100 metros. Referência :Certificação de qualidade INMETRO.</v>
      </c>
      <c r="D25" s="5" t="str">
        <f aca="false">Planilha1!C16</f>
        <v>Unidade</v>
      </c>
      <c r="E25" s="6" t="n">
        <f aca="false">SUM(G25+I25+K25)</f>
        <v>20</v>
      </c>
      <c r="F25" s="7" t="n">
        <f aca="false">Planilha1!E16</f>
        <v>93.18</v>
      </c>
      <c r="G25" s="21" t="n">
        <f aca="false">Planilha1!F16</f>
        <v>20</v>
      </c>
      <c r="H25" s="7" t="n">
        <f aca="false">G25*F25</f>
        <v>1863.6</v>
      </c>
      <c r="I25" s="21" t="n">
        <f aca="false">Planilha1!G16</f>
        <v>0</v>
      </c>
      <c r="J25" s="7" t="n">
        <f aca="false">I25*F25</f>
        <v>0</v>
      </c>
      <c r="K25" s="21" t="n">
        <f aca="false">Planilha1!H16</f>
        <v>0</v>
      </c>
      <c r="L25" s="7" t="n">
        <f aca="false">K25*F25</f>
        <v>0</v>
      </c>
      <c r="M25" s="7" t="n">
        <f aca="false">E25*F25</f>
        <v>1863.6</v>
      </c>
    </row>
    <row r="26" customFormat="false" ht="74.6" hidden="false" customHeight="false" outlineLevel="0" collapsed="false">
      <c r="A26" s="20"/>
      <c r="B26" s="3" t="n">
        <v>16</v>
      </c>
      <c r="C26" s="12" t="str">
        <f aca="false">Planilha1!B17</f>
        <v>Calibre de raio em jogo, jogo de lâminas de aço inoxidável montado em leque gravadas com o respectivo raio, trava e capa protetora. Calibres para verificação de raios côncavos e convexos. Com capacidade de 1,0 a 7,0 mm, com incremento de 0,25mm para raios de 1 a 3mm e incremento de 0,5mm para raios de 3 a 7mm.</v>
      </c>
      <c r="D26" s="5" t="str">
        <f aca="false">Planilha1!C17</f>
        <v>Unidade</v>
      </c>
      <c r="E26" s="6" t="n">
        <f aca="false">SUM(G26+I26+K26)</f>
        <v>10</v>
      </c>
      <c r="F26" s="7" t="n">
        <f aca="false">Planilha1!E17</f>
        <v>286.31</v>
      </c>
      <c r="G26" s="21" t="n">
        <f aca="false">Planilha1!F17</f>
        <v>10</v>
      </c>
      <c r="H26" s="7" t="n">
        <f aca="false">G26*F26</f>
        <v>2863.1</v>
      </c>
      <c r="I26" s="21" t="n">
        <f aca="false">Planilha1!G17</f>
        <v>0</v>
      </c>
      <c r="J26" s="7" t="n">
        <f aca="false">I26*F26</f>
        <v>0</v>
      </c>
      <c r="K26" s="21" t="n">
        <f aca="false">Planilha1!H17</f>
        <v>0</v>
      </c>
      <c r="L26" s="7" t="n">
        <f aca="false">K26*F26</f>
        <v>0</v>
      </c>
      <c r="M26" s="7" t="n">
        <f aca="false">E26*F26</f>
        <v>2863.1</v>
      </c>
    </row>
    <row r="27" customFormat="false" ht="26.85" hidden="false" customHeight="false" outlineLevel="0" collapsed="false">
      <c r="A27" s="20"/>
      <c r="B27" s="3" t="n">
        <v>17</v>
      </c>
      <c r="C27" s="12" t="str">
        <f aca="false">Planilha1!B18</f>
        <v>Chapa de Polipropileno PP 1000mmx3000mm, espessura 15mm</v>
      </c>
      <c r="D27" s="5" t="str">
        <f aca="false">Planilha1!C18</f>
        <v>Unidade</v>
      </c>
      <c r="E27" s="6" t="n">
        <f aca="false">SUM(G27+I27+K27)</f>
        <v>5</v>
      </c>
      <c r="F27" s="7" t="n">
        <f aca="false">Planilha1!E18</f>
        <v>795.91</v>
      </c>
      <c r="G27" s="21" t="n">
        <f aca="false">Planilha1!F18</f>
        <v>5</v>
      </c>
      <c r="H27" s="7" t="n">
        <f aca="false">G27*F27</f>
        <v>3979.55</v>
      </c>
      <c r="I27" s="21" t="n">
        <f aca="false">Planilha1!G18</f>
        <v>0</v>
      </c>
      <c r="J27" s="7" t="n">
        <f aca="false">I27*F27</f>
        <v>0</v>
      </c>
      <c r="K27" s="21" t="n">
        <f aca="false">Planilha1!H18</f>
        <v>0</v>
      </c>
      <c r="L27" s="7" t="n">
        <f aca="false">K27*F27</f>
        <v>0</v>
      </c>
      <c r="M27" s="7" t="n">
        <f aca="false">E27*F27</f>
        <v>3979.55</v>
      </c>
    </row>
    <row r="28" customFormat="false" ht="122.35" hidden="false" customHeight="false" outlineLevel="0" collapsed="false">
      <c r="A28" s="20"/>
      <c r="B28" s="3" t="n">
        <v>18</v>
      </c>
      <c r="C28" s="12" t="str">
        <f aca="false">Planilha1!B19</f>
        <v>Lâmpada t8 tubular, 120 cm, LED, branca, de acendimento instantâneo, livre de raios uv, baixa emissão de calor, com as seguintes especificações: temperatura de cor branco frio de 6000 a 6500k; potencia: 18 a 20w; eficiência luminosa acima de 85lm/w; Capacidade luminosa acima de 1850 lm; voltagem:100v-240v;50/60hz; vida útil: mais de 30.000 horas; garantia mínima de 01 ano; não utiliza reator.De acordo com a portaria 389/2014 INMETRO e demais alterações.
</v>
      </c>
      <c r="D28" s="5" t="str">
        <f aca="false">Planilha1!C19</f>
        <v>Unidade</v>
      </c>
      <c r="E28" s="6" t="n">
        <f aca="false">SUM(G28+I28+K28)</f>
        <v>500</v>
      </c>
      <c r="F28" s="7" t="n">
        <f aca="false">Planilha1!E19</f>
        <v>62.2</v>
      </c>
      <c r="G28" s="21" t="n">
        <f aca="false">Planilha1!F19</f>
        <v>500</v>
      </c>
      <c r="H28" s="7" t="n">
        <f aca="false">G28*F28</f>
        <v>31100</v>
      </c>
      <c r="I28" s="21" t="n">
        <f aca="false">Planilha1!G19</f>
        <v>0</v>
      </c>
      <c r="J28" s="7" t="n">
        <f aca="false">I28*F28</f>
        <v>0</v>
      </c>
      <c r="K28" s="21" t="n">
        <f aca="false">Planilha1!H19</f>
        <v>0</v>
      </c>
      <c r="L28" s="7" t="n">
        <f aca="false">K28*F28</f>
        <v>0</v>
      </c>
      <c r="M28" s="7" t="n">
        <f aca="false">E28*F28</f>
        <v>31100</v>
      </c>
    </row>
    <row r="29" customFormat="false" ht="74.6" hidden="false" customHeight="false" outlineLevel="0" collapsed="false">
      <c r="A29" s="20"/>
      <c r="B29" s="3" t="n">
        <v>19</v>
      </c>
      <c r="C29" s="12" t="str">
        <f aca="false">Planilha1!B20</f>
        <v>Cilindro Hidráulico, diâmetro 50,8 mm (2”), montagem com orelhas laterais, haste de 25,4 mm, com guarnição autocompesadora no êmbolo, com amortecedor traseiro e curso de 250 mm. Pressão de trabalho até 210 bar.Conexões tipo engate rápido macho para mangueira 1/4”.</v>
      </c>
      <c r="D29" s="5" t="str">
        <f aca="false">Planilha1!C20</f>
        <v>Unidade</v>
      </c>
      <c r="E29" s="6" t="n">
        <f aca="false">SUM(G29+I29+K29)</f>
        <v>5</v>
      </c>
      <c r="F29" s="7" t="n">
        <f aca="false">Planilha1!E20</f>
        <v>4408.25</v>
      </c>
      <c r="G29" s="21" t="n">
        <f aca="false">Planilha1!F20</f>
        <v>5</v>
      </c>
      <c r="H29" s="7" t="n">
        <f aca="false">G29*F29</f>
        <v>22041.25</v>
      </c>
      <c r="I29" s="21" t="n">
        <f aca="false">Planilha1!G20</f>
        <v>0</v>
      </c>
      <c r="J29" s="7" t="n">
        <f aca="false">I29*F29</f>
        <v>0</v>
      </c>
      <c r="K29" s="21" t="n">
        <f aca="false">Planilha1!H20</f>
        <v>0</v>
      </c>
      <c r="L29" s="7" t="n">
        <f aca="false">K29*F29</f>
        <v>0</v>
      </c>
      <c r="M29" s="7" t="n">
        <f aca="false">E29*F29</f>
        <v>22041.25</v>
      </c>
    </row>
    <row r="30" customFormat="false" ht="62.65" hidden="false" customHeight="false" outlineLevel="0" collapsed="false">
      <c r="A30" s="20"/>
      <c r="B30" s="3" t="n">
        <v>20</v>
      </c>
      <c r="C30" s="12" t="str">
        <f aca="false">Planilha1!B21</f>
        <v>Contator de comando com quatro contatos sendo que dois contatos NA e dois contatos NF ,Corrente nominal de 10 amperes,tensão na bobina de alimentação 220 volts CA,o produto deve atender a norma ABNT NR IEC 60947 . Padrão de Referência : WEG.</v>
      </c>
      <c r="D30" s="5" t="str">
        <f aca="false">Planilha1!C21</f>
        <v>Unidade</v>
      </c>
      <c r="E30" s="6" t="n">
        <f aca="false">SUM(G30+I30+K30)</f>
        <v>100</v>
      </c>
      <c r="F30" s="7" t="n">
        <f aca="false">Planilha1!E21</f>
        <v>71.63</v>
      </c>
      <c r="G30" s="21" t="n">
        <f aca="false">Planilha1!F21</f>
        <v>100</v>
      </c>
      <c r="H30" s="7" t="n">
        <f aca="false">G30*F30</f>
        <v>7163</v>
      </c>
      <c r="I30" s="21" t="n">
        <f aca="false">Planilha1!G21</f>
        <v>0</v>
      </c>
      <c r="J30" s="7" t="n">
        <f aca="false">I30*F30</f>
        <v>0</v>
      </c>
      <c r="K30" s="21" t="n">
        <f aca="false">Planilha1!H21</f>
        <v>0</v>
      </c>
      <c r="L30" s="7" t="n">
        <f aca="false">K30*F30</f>
        <v>0</v>
      </c>
      <c r="M30" s="7" t="n">
        <f aca="false">E30*F30</f>
        <v>7163</v>
      </c>
    </row>
    <row r="31" customFormat="false" ht="74.6" hidden="false" customHeight="false" outlineLevel="0" collapsed="false">
      <c r="A31" s="20"/>
      <c r="B31" s="3" t="n">
        <v>21</v>
      </c>
      <c r="C31" s="12" t="str">
        <f aca="false">Planilha1!B22</f>
        <v>Contator trifásica 380 VOLTS CA ,categoria AC 3 ,60 HZ ,Corrente nominal de 9á12 amperes com no mínimo um contato auxiliar NA ou um contato NF ,Bobina de acionamento 220 volts CA ,o produto deve atender a norma ABNT NR IEC 60947. Padrão de Referência : WEG.</v>
      </c>
      <c r="D31" s="5" t="str">
        <f aca="false">Planilha1!C22</f>
        <v>Unidade</v>
      </c>
      <c r="E31" s="6" t="n">
        <f aca="false">SUM(G31+I31+K31)</f>
        <v>100</v>
      </c>
      <c r="F31" s="7" t="n">
        <f aca="false">Planilha1!E22</f>
        <v>69.17</v>
      </c>
      <c r="G31" s="21" t="n">
        <f aca="false">Planilha1!F22</f>
        <v>100</v>
      </c>
      <c r="H31" s="7" t="n">
        <f aca="false">G31*F31</f>
        <v>6917</v>
      </c>
      <c r="I31" s="21" t="n">
        <f aca="false">Planilha1!G22</f>
        <v>0</v>
      </c>
      <c r="J31" s="7" t="n">
        <f aca="false">I31*F31</f>
        <v>0</v>
      </c>
      <c r="K31" s="21" t="n">
        <f aca="false">Planilha1!H22</f>
        <v>0</v>
      </c>
      <c r="L31" s="7" t="n">
        <f aca="false">K31*F31</f>
        <v>0</v>
      </c>
      <c r="M31" s="7" t="n">
        <f aca="false">E31*F31</f>
        <v>6917</v>
      </c>
    </row>
    <row r="32" customFormat="false" ht="26.85" hidden="false" customHeight="false" outlineLevel="0" collapsed="false">
      <c r="A32" s="20"/>
      <c r="B32" s="3" t="n">
        <v>22</v>
      </c>
      <c r="C32" s="12" t="str">
        <f aca="false">Planilha1!B23</f>
        <v>Cossinete Manual com “peeling” rosca métrica grossa M10 x 1,5. Material Aço rápido (HSS)</v>
      </c>
      <c r="D32" s="5" t="str">
        <f aca="false">Planilha1!C23</f>
        <v>Unidade</v>
      </c>
      <c r="E32" s="6" t="n">
        <f aca="false">SUM(G32+I32+K32)</f>
        <v>11</v>
      </c>
      <c r="F32" s="7" t="n">
        <f aca="false">Planilha1!E23</f>
        <v>59.15</v>
      </c>
      <c r="G32" s="21" t="n">
        <f aca="false">Planilha1!F23</f>
        <v>10</v>
      </c>
      <c r="H32" s="7" t="n">
        <f aca="false">G32*F32</f>
        <v>591.5</v>
      </c>
      <c r="I32" s="21" t="n">
        <f aca="false">Planilha1!G23</f>
        <v>0</v>
      </c>
      <c r="J32" s="7" t="n">
        <f aca="false">I32*F32</f>
        <v>0</v>
      </c>
      <c r="K32" s="21" t="n">
        <f aca="false">Planilha1!H23</f>
        <v>1</v>
      </c>
      <c r="L32" s="7" t="n">
        <f aca="false">K32*F32</f>
        <v>59.15</v>
      </c>
      <c r="M32" s="7" t="n">
        <f aca="false">E32*F32</f>
        <v>650.65</v>
      </c>
    </row>
    <row r="33" customFormat="false" ht="26.85" hidden="false" customHeight="false" outlineLevel="0" collapsed="false">
      <c r="A33" s="20"/>
      <c r="B33" s="3" t="n">
        <v>23</v>
      </c>
      <c r="C33" s="12" t="str">
        <f aca="false">Planilha1!B24</f>
        <v>Cossinete Manual com “peeling” rosca métrica grossa M12 x 1,75. Material Aço rápido (HSS)</v>
      </c>
      <c r="D33" s="5" t="str">
        <f aca="false">Planilha1!C24</f>
        <v>Unidade</v>
      </c>
      <c r="E33" s="6" t="n">
        <f aca="false">SUM(G33+I33+K33)</f>
        <v>11</v>
      </c>
      <c r="F33" s="7" t="n">
        <f aca="false">Planilha1!E24</f>
        <v>99.48</v>
      </c>
      <c r="G33" s="21" t="n">
        <f aca="false">Planilha1!F24</f>
        <v>10</v>
      </c>
      <c r="H33" s="7" t="n">
        <f aca="false">G33*F33</f>
        <v>994.8</v>
      </c>
      <c r="I33" s="21" t="n">
        <f aca="false">Planilha1!G24</f>
        <v>0</v>
      </c>
      <c r="J33" s="7" t="n">
        <f aca="false">I33*F33</f>
        <v>0</v>
      </c>
      <c r="K33" s="21" t="n">
        <f aca="false">Planilha1!H24</f>
        <v>1</v>
      </c>
      <c r="L33" s="7" t="n">
        <f aca="false">K33*F33</f>
        <v>99.48</v>
      </c>
      <c r="M33" s="7" t="n">
        <f aca="false">E33*F33</f>
        <v>1094.28</v>
      </c>
    </row>
    <row r="34" customFormat="false" ht="26.85" hidden="false" customHeight="false" outlineLevel="0" collapsed="false">
      <c r="A34" s="20"/>
      <c r="B34" s="3" t="n">
        <v>24</v>
      </c>
      <c r="C34" s="12" t="str">
        <f aca="false">Planilha1!B25</f>
        <v>Cossinete Manual com “peeling” rosca métrica grossa M6 x 1. Material Aço rápido (HSS)</v>
      </c>
      <c r="D34" s="5" t="str">
        <f aca="false">Planilha1!C25</f>
        <v>Unidade</v>
      </c>
      <c r="E34" s="6" t="n">
        <f aca="false">SUM(G34+I34+K34)</f>
        <v>12</v>
      </c>
      <c r="F34" s="7" t="n">
        <f aca="false">Planilha1!E25</f>
        <v>35.66</v>
      </c>
      <c r="G34" s="21" t="n">
        <f aca="false">Planilha1!F25</f>
        <v>10</v>
      </c>
      <c r="H34" s="7" t="n">
        <f aca="false">G34*F34</f>
        <v>356.6</v>
      </c>
      <c r="I34" s="21" t="n">
        <f aca="false">Planilha1!G25</f>
        <v>0</v>
      </c>
      <c r="J34" s="7" t="n">
        <f aca="false">I34*F34</f>
        <v>0</v>
      </c>
      <c r="K34" s="21" t="n">
        <f aca="false">Planilha1!H25</f>
        <v>2</v>
      </c>
      <c r="L34" s="7" t="n">
        <f aca="false">K34*F34</f>
        <v>71.32</v>
      </c>
      <c r="M34" s="7" t="n">
        <f aca="false">E34*F34</f>
        <v>427.92</v>
      </c>
    </row>
    <row r="35" customFormat="false" ht="26.85" hidden="false" customHeight="false" outlineLevel="0" collapsed="false">
      <c r="A35" s="20"/>
      <c r="B35" s="3" t="n">
        <v>25</v>
      </c>
      <c r="C35" s="12" t="str">
        <f aca="false">Planilha1!B26</f>
        <v>Cossinete Manual com “peeling” rosca métrica grossa M8 x 1,25. Material Aço rápido (HSS)</v>
      </c>
      <c r="D35" s="5" t="str">
        <f aca="false">Planilha1!C26</f>
        <v>Unidade</v>
      </c>
      <c r="E35" s="6" t="n">
        <f aca="false">SUM(G35+I35+K35)</f>
        <v>12</v>
      </c>
      <c r="F35" s="7" t="n">
        <f aca="false">Planilha1!E26</f>
        <v>44.8</v>
      </c>
      <c r="G35" s="21" t="n">
        <f aca="false">Planilha1!F26</f>
        <v>10</v>
      </c>
      <c r="H35" s="7" t="n">
        <f aca="false">G35*F35</f>
        <v>448</v>
      </c>
      <c r="I35" s="21" t="n">
        <f aca="false">Planilha1!G26</f>
        <v>0</v>
      </c>
      <c r="J35" s="7" t="n">
        <f aca="false">I35*F35</f>
        <v>0</v>
      </c>
      <c r="K35" s="21" t="n">
        <f aca="false">Planilha1!H26</f>
        <v>2</v>
      </c>
      <c r="L35" s="7" t="n">
        <f aca="false">K35*F35</f>
        <v>89.6</v>
      </c>
      <c r="M35" s="7" t="n">
        <f aca="false">E35*F35</f>
        <v>537.6</v>
      </c>
    </row>
    <row r="36" customFormat="false" ht="50.7" hidden="false" customHeight="false" outlineLevel="0" collapsed="false">
      <c r="A36" s="20"/>
      <c r="B36" s="3" t="n">
        <v>26</v>
      </c>
      <c r="C36" s="12" t="str">
        <f aca="false">Planilha1!B27</f>
        <v>Disjuntor motor tripolar 380 volts AC para motores elétricos com ajuste de corrente entre 0,45-0,63A, proteção contra sobrecarga e curto circuito .Padrão de referência : Siemens.</v>
      </c>
      <c r="D36" s="5" t="str">
        <f aca="false">Planilha1!C27</f>
        <v>Unidade</v>
      </c>
      <c r="E36" s="6" t="n">
        <f aca="false">SUM(G36+I36+K36)</f>
        <v>100</v>
      </c>
      <c r="F36" s="7" t="n">
        <f aca="false">Planilha1!E27</f>
        <v>184.13</v>
      </c>
      <c r="G36" s="21" t="n">
        <f aca="false">Planilha1!F27</f>
        <v>100</v>
      </c>
      <c r="H36" s="7" t="n">
        <f aca="false">G36*F36</f>
        <v>18413</v>
      </c>
      <c r="I36" s="21" t="n">
        <f aca="false">Planilha1!G27</f>
        <v>0</v>
      </c>
      <c r="J36" s="7" t="n">
        <f aca="false">I36*F36</f>
        <v>0</v>
      </c>
      <c r="K36" s="21" t="n">
        <f aca="false">Planilha1!H27</f>
        <v>0</v>
      </c>
      <c r="L36" s="7" t="n">
        <f aca="false">K36*F36</f>
        <v>0</v>
      </c>
      <c r="M36" s="7" t="n">
        <f aca="false">E36*F36</f>
        <v>18413</v>
      </c>
    </row>
    <row r="37" customFormat="false" ht="38.8" hidden="false" customHeight="false" outlineLevel="0" collapsed="false">
      <c r="A37" s="20"/>
      <c r="B37" s="3" t="n">
        <v>27</v>
      </c>
      <c r="C37" s="12" t="str">
        <f aca="false">Planilha1!B28</f>
        <v>Disjuntor termomagnético monofásico 4 Amperes ,220/380 volts curva B ou C,certificado pela NBR IEC 60947.Padrão Referência : WEG.</v>
      </c>
      <c r="D37" s="5" t="str">
        <f aca="false">Planilha1!C28</f>
        <v>Unidade</v>
      </c>
      <c r="E37" s="6" t="n">
        <f aca="false">SUM(G37+I37+K37)</f>
        <v>200</v>
      </c>
      <c r="F37" s="7" t="n">
        <f aca="false">Planilha1!E28</f>
        <v>61.1</v>
      </c>
      <c r="G37" s="21" t="n">
        <f aca="false">Planilha1!F28</f>
        <v>200</v>
      </c>
      <c r="H37" s="7" t="n">
        <f aca="false">G37*F37</f>
        <v>12220</v>
      </c>
      <c r="I37" s="21" t="n">
        <f aca="false">Planilha1!G28</f>
        <v>0</v>
      </c>
      <c r="J37" s="7" t="n">
        <f aca="false">I37*F37</f>
        <v>0</v>
      </c>
      <c r="K37" s="21" t="n">
        <f aca="false">Planilha1!H28</f>
        <v>0</v>
      </c>
      <c r="L37" s="7" t="n">
        <f aca="false">K37*F37</f>
        <v>0</v>
      </c>
      <c r="M37" s="7" t="n">
        <f aca="false">E37*F37</f>
        <v>12220</v>
      </c>
    </row>
    <row r="38" customFormat="false" ht="38.8" hidden="false" customHeight="false" outlineLevel="0" collapsed="false">
      <c r="A38" s="20"/>
      <c r="B38" s="3" t="n">
        <v>28</v>
      </c>
      <c r="C38" s="12" t="str">
        <f aca="false">Planilha1!B29</f>
        <v>Disjuntor termomagnético trifásico 10 Amperes ,220/380 volts curva B ou C,certificado pela NBR IEC 60947.Padrão de Referência : WEG.</v>
      </c>
      <c r="D38" s="5" t="str">
        <f aca="false">Planilha1!C29</f>
        <v>Unidade</v>
      </c>
      <c r="E38" s="6" t="n">
        <f aca="false">SUM(G38+I38+K38)</f>
        <v>100</v>
      </c>
      <c r="F38" s="7" t="n">
        <f aca="false">Planilha1!E29</f>
        <v>78.32</v>
      </c>
      <c r="G38" s="21" t="n">
        <f aca="false">Planilha1!F29</f>
        <v>100</v>
      </c>
      <c r="H38" s="7" t="n">
        <f aca="false">G38*F38</f>
        <v>7832</v>
      </c>
      <c r="I38" s="21" t="n">
        <f aca="false">Planilha1!G29</f>
        <v>0</v>
      </c>
      <c r="J38" s="7" t="n">
        <f aca="false">I38*F38</f>
        <v>0</v>
      </c>
      <c r="K38" s="21" t="n">
        <f aca="false">Planilha1!H29</f>
        <v>0</v>
      </c>
      <c r="L38" s="7" t="n">
        <f aca="false">K38*F38</f>
        <v>0</v>
      </c>
      <c r="M38" s="7" t="n">
        <f aca="false">E38*F38</f>
        <v>7832</v>
      </c>
    </row>
    <row r="39" customFormat="false" ht="62.65" hidden="false" customHeight="false" outlineLevel="0" collapsed="false">
      <c r="A39" s="20"/>
      <c r="B39" s="3" t="n">
        <v>29</v>
      </c>
      <c r="C39" s="12" t="str">
        <f aca="false">Planilha1!B30</f>
        <v>DPS 275 volts (Dispositivo de proteção contra surto) classe I ( descarga direta) mono polar, fixação por trilho DIN , com sinalizador mecânico de status na parte frontal do dispositivo, corrente nominal de surto 45 KA ,Referência WEG.</v>
      </c>
      <c r="D39" s="5" t="str">
        <f aca="false">Planilha1!C30</f>
        <v>Unidade</v>
      </c>
      <c r="E39" s="6" t="n">
        <f aca="false">SUM(G39+I39+K39)</f>
        <v>50</v>
      </c>
      <c r="F39" s="7" t="n">
        <f aca="false">Planilha1!E30</f>
        <v>93.69</v>
      </c>
      <c r="G39" s="21" t="n">
        <f aca="false">Planilha1!F30</f>
        <v>50</v>
      </c>
      <c r="H39" s="7" t="n">
        <f aca="false">G39*F39</f>
        <v>4684.5</v>
      </c>
      <c r="I39" s="21" t="n">
        <f aca="false">Planilha1!G30</f>
        <v>0</v>
      </c>
      <c r="J39" s="7" t="n">
        <f aca="false">I39*F39</f>
        <v>0</v>
      </c>
      <c r="K39" s="21" t="n">
        <f aca="false">Planilha1!H30</f>
        <v>0</v>
      </c>
      <c r="L39" s="7" t="n">
        <f aca="false">K39*F39</f>
        <v>0</v>
      </c>
      <c r="M39" s="7" t="n">
        <f aca="false">E39*F39</f>
        <v>4684.5</v>
      </c>
    </row>
    <row r="40" customFormat="false" ht="38.8" hidden="false" customHeight="false" outlineLevel="0" collapsed="false">
      <c r="A40" s="20"/>
      <c r="B40" s="3" t="n">
        <v>30</v>
      </c>
      <c r="C40" s="12" t="str">
        <f aca="false">Planilha1!B31</f>
        <v>Fita isolante antichama cor preta 18mmX20metros , isolação deve suportar uma tensão elétrica de até 600 volts.</v>
      </c>
      <c r="D40" s="5" t="str">
        <f aca="false">Planilha1!C31</f>
        <v>Unidade</v>
      </c>
      <c r="E40" s="6" t="n">
        <f aca="false">SUM(G40+I40+K40)</f>
        <v>410</v>
      </c>
      <c r="F40" s="7" t="n">
        <f aca="false">Planilha1!E31</f>
        <v>28.22</v>
      </c>
      <c r="G40" s="21" t="n">
        <f aca="false">Planilha1!F31</f>
        <v>400</v>
      </c>
      <c r="H40" s="7" t="n">
        <f aca="false">G40*F40</f>
        <v>11288</v>
      </c>
      <c r="I40" s="21" t="n">
        <f aca="false">Planilha1!G31</f>
        <v>10</v>
      </c>
      <c r="J40" s="7" t="n">
        <f aca="false">I40*F40</f>
        <v>282.2</v>
      </c>
      <c r="K40" s="21" t="n">
        <f aca="false">Planilha1!H31</f>
        <v>0</v>
      </c>
      <c r="L40" s="7" t="n">
        <f aca="false">K40*F40</f>
        <v>0</v>
      </c>
      <c r="M40" s="7" t="n">
        <f aca="false">E40*F40</f>
        <v>11570.2</v>
      </c>
    </row>
    <row r="41" customFormat="false" ht="38.8" hidden="false" customHeight="false" outlineLevel="0" collapsed="false">
      <c r="A41" s="20"/>
      <c r="B41" s="3" t="n">
        <v>31</v>
      </c>
      <c r="C41" s="12" t="str">
        <f aca="false">Planilha1!B32</f>
        <v>Fresa dois cortes, chanfro 90º, diâmetro 12,0mm, multifuncional (escarear, chanfrar, centragem, canal em V). Material metal duro</v>
      </c>
      <c r="D41" s="5" t="str">
        <f aca="false">Planilha1!C32</f>
        <v>Unidade</v>
      </c>
      <c r="E41" s="6" t="n">
        <f aca="false">SUM(G41+I41+K41)</f>
        <v>12</v>
      </c>
      <c r="F41" s="7" t="n">
        <f aca="false">Planilha1!E32</f>
        <v>161.55</v>
      </c>
      <c r="G41" s="21" t="n">
        <f aca="false">Planilha1!F32</f>
        <v>10</v>
      </c>
      <c r="H41" s="7" t="n">
        <f aca="false">G41*F41</f>
        <v>1615.5</v>
      </c>
      <c r="I41" s="21" t="n">
        <f aca="false">Planilha1!G32</f>
        <v>0</v>
      </c>
      <c r="J41" s="7" t="n">
        <f aca="false">I41*F41</f>
        <v>0</v>
      </c>
      <c r="K41" s="21" t="n">
        <f aca="false">Planilha1!H32</f>
        <v>2</v>
      </c>
      <c r="L41" s="7" t="n">
        <f aca="false">K41*F41</f>
        <v>323.1</v>
      </c>
      <c r="M41" s="7" t="n">
        <f aca="false">E41*F41</f>
        <v>1938.6</v>
      </c>
    </row>
    <row r="42" customFormat="false" ht="26.85" hidden="false" customHeight="false" outlineLevel="0" collapsed="false">
      <c r="A42" s="20"/>
      <c r="B42" s="3" t="n">
        <v>32</v>
      </c>
      <c r="C42" s="12" t="str">
        <f aca="false">Planilha1!B33</f>
        <v>Fresa curta 4 cortes diâmetro de corte 3,00mm. Material metal duro</v>
      </c>
      <c r="D42" s="5" t="str">
        <f aca="false">Planilha1!C33</f>
        <v>Unidade</v>
      </c>
      <c r="E42" s="6" t="n">
        <f aca="false">SUM(G42+I42+K42)</f>
        <v>24</v>
      </c>
      <c r="F42" s="7" t="n">
        <f aca="false">Planilha1!E33</f>
        <v>60.62</v>
      </c>
      <c r="G42" s="21" t="n">
        <f aca="false">Planilha1!F33</f>
        <v>20</v>
      </c>
      <c r="H42" s="7" t="n">
        <f aca="false">G42*F42</f>
        <v>1212.4</v>
      </c>
      <c r="I42" s="21" t="n">
        <f aca="false">Planilha1!G33</f>
        <v>0</v>
      </c>
      <c r="J42" s="7" t="n">
        <f aca="false">I42*F42</f>
        <v>0</v>
      </c>
      <c r="K42" s="21" t="n">
        <f aca="false">Planilha1!H33</f>
        <v>4</v>
      </c>
      <c r="L42" s="7" t="n">
        <f aca="false">K42*F42</f>
        <v>242.48</v>
      </c>
      <c r="M42" s="7" t="n">
        <f aca="false">E42*F42</f>
        <v>1454.88</v>
      </c>
    </row>
    <row r="43" customFormat="false" ht="26.85" hidden="false" customHeight="false" outlineLevel="0" collapsed="false">
      <c r="A43" s="20"/>
      <c r="B43" s="3" t="n">
        <v>33</v>
      </c>
      <c r="C43" s="12" t="str">
        <f aca="false">Planilha1!B34</f>
        <v>Fresa curta com duas lâminas de corte. Diâmetro 6,00mm. Material metal duro</v>
      </c>
      <c r="D43" s="5" t="str">
        <f aca="false">Planilha1!C34</f>
        <v>Unidade</v>
      </c>
      <c r="E43" s="6" t="n">
        <f aca="false">SUM(G43+I43+K43)</f>
        <v>24</v>
      </c>
      <c r="F43" s="7" t="n">
        <f aca="false">Planilha1!E34</f>
        <v>95.47</v>
      </c>
      <c r="G43" s="21" t="n">
        <f aca="false">Planilha1!F34</f>
        <v>20</v>
      </c>
      <c r="H43" s="7" t="n">
        <f aca="false">G43*F43</f>
        <v>1909.4</v>
      </c>
      <c r="I43" s="21" t="n">
        <f aca="false">Planilha1!G34</f>
        <v>0</v>
      </c>
      <c r="J43" s="7" t="n">
        <f aca="false">I43*F43</f>
        <v>0</v>
      </c>
      <c r="K43" s="21" t="n">
        <f aca="false">Planilha1!H34</f>
        <v>4</v>
      </c>
      <c r="L43" s="7" t="n">
        <f aca="false">K43*F43</f>
        <v>381.88</v>
      </c>
      <c r="M43" s="7" t="n">
        <f aca="false">E43*F43</f>
        <v>2291.28</v>
      </c>
    </row>
    <row r="44" customFormat="false" ht="50.7" hidden="false" customHeight="false" outlineLevel="0" collapsed="false">
      <c r="A44" s="20"/>
      <c r="B44" s="3" t="n">
        <v>34</v>
      </c>
      <c r="C44" s="12" t="str">
        <f aca="false">Planilha1!B35</f>
        <v>Lâmpada de sinalização monobloco de cor amarelo com Diâmetro de 16ou 22mm,tensão nominal 220 volts CA ,o produto deve atender a norma ABNT NR IEC 60947 .Referência WEG.</v>
      </c>
      <c r="D44" s="5" t="str">
        <f aca="false">Planilha1!C35</f>
        <v>Unidade</v>
      </c>
      <c r="E44" s="6" t="n">
        <f aca="false">SUM(G44+I44+K44)</f>
        <v>100</v>
      </c>
      <c r="F44" s="7" t="n">
        <f aca="false">Planilha1!E35</f>
        <v>25.88</v>
      </c>
      <c r="G44" s="21" t="n">
        <f aca="false">Planilha1!F35</f>
        <v>100</v>
      </c>
      <c r="H44" s="7" t="n">
        <f aca="false">G44*F44</f>
        <v>2588</v>
      </c>
      <c r="I44" s="21" t="n">
        <f aca="false">Planilha1!G35</f>
        <v>0</v>
      </c>
      <c r="J44" s="7" t="n">
        <f aca="false">I44*F44</f>
        <v>0</v>
      </c>
      <c r="K44" s="21" t="n">
        <f aca="false">Planilha1!H35</f>
        <v>0</v>
      </c>
      <c r="L44" s="7" t="n">
        <f aca="false">K44*F44</f>
        <v>0</v>
      </c>
      <c r="M44" s="7" t="n">
        <f aca="false">E44*F44</f>
        <v>2588</v>
      </c>
    </row>
    <row r="45" customFormat="false" ht="50.7" hidden="false" customHeight="false" outlineLevel="0" collapsed="false">
      <c r="A45" s="20"/>
      <c r="B45" s="3" t="n">
        <v>35</v>
      </c>
      <c r="C45" s="12" t="str">
        <f aca="false">Planilha1!B36</f>
        <v>Lâmpada de sinalização monobloco de cor verde com Diâmetro de 16 ou 22mm,tensão nominal 220 volts CA ,o produto deve atender a norma ABNT NR IEC 60947 .Padrão de Referência WEG.</v>
      </c>
      <c r="D45" s="5" t="str">
        <f aca="false">Planilha1!C36</f>
        <v>Unidade</v>
      </c>
      <c r="E45" s="6" t="n">
        <f aca="false">SUM(G45+I45+K45)</f>
        <v>100</v>
      </c>
      <c r="F45" s="7" t="n">
        <f aca="false">Planilha1!E36</f>
        <v>30.56</v>
      </c>
      <c r="G45" s="21" t="n">
        <f aca="false">Planilha1!F36</f>
        <v>100</v>
      </c>
      <c r="H45" s="7" t="n">
        <f aca="false">G45*F45</f>
        <v>3056</v>
      </c>
      <c r="I45" s="21" t="n">
        <f aca="false">Planilha1!G36</f>
        <v>0</v>
      </c>
      <c r="J45" s="7" t="n">
        <f aca="false">I45*F45</f>
        <v>0</v>
      </c>
      <c r="K45" s="21" t="n">
        <f aca="false">Planilha1!H36</f>
        <v>0</v>
      </c>
      <c r="L45" s="7" t="n">
        <f aca="false">K45*F45</f>
        <v>0</v>
      </c>
      <c r="M45" s="7" t="n">
        <f aca="false">E45*F45</f>
        <v>3056</v>
      </c>
    </row>
    <row r="46" customFormat="false" ht="50.7" hidden="false" customHeight="false" outlineLevel="0" collapsed="false">
      <c r="A46" s="20"/>
      <c r="B46" s="3" t="n">
        <v>36</v>
      </c>
      <c r="C46" s="12" t="str">
        <f aca="false">Planilha1!B37</f>
        <v>Lâmpada de sinalização monobloco de cor vermelho com Diâmetro de 16ou 22mm,tensão nominal 220 volts CA ,o produto deve atender a norma ABNT NR IEC 60947.Referência : WEG.</v>
      </c>
      <c r="D46" s="5" t="str">
        <f aca="false">Planilha1!C37</f>
        <v>Unidade</v>
      </c>
      <c r="E46" s="6" t="n">
        <f aca="false">SUM(G46+I46+K46)</f>
        <v>100</v>
      </c>
      <c r="F46" s="7" t="n">
        <f aca="false">Planilha1!E37</f>
        <v>29.64</v>
      </c>
      <c r="G46" s="21" t="n">
        <f aca="false">Planilha1!F37</f>
        <v>100</v>
      </c>
      <c r="H46" s="7" t="n">
        <f aca="false">G46*F46</f>
        <v>2964</v>
      </c>
      <c r="I46" s="21" t="n">
        <f aca="false">Planilha1!G37</f>
        <v>0</v>
      </c>
      <c r="J46" s="7" t="n">
        <f aca="false">I46*F46</f>
        <v>0</v>
      </c>
      <c r="K46" s="21" t="n">
        <f aca="false">Planilha1!H37</f>
        <v>0</v>
      </c>
      <c r="L46" s="7" t="n">
        <f aca="false">K46*F46</f>
        <v>0</v>
      </c>
      <c r="M46" s="7" t="n">
        <f aca="false">E46*F46</f>
        <v>2964</v>
      </c>
    </row>
    <row r="47" customFormat="false" ht="98.5" hidden="false" customHeight="false" outlineLevel="0" collapsed="false">
      <c r="A47" s="20"/>
      <c r="B47" s="3" t="n">
        <v>37</v>
      </c>
      <c r="C47" s="12" t="str">
        <f aca="false">Planilha1!B38</f>
        <v>Luva de segurança contra alta temperatura, fabricada em couro de raspa tratada com reforço externo de couro de raspa na palma, polegar e região arterial, com forro em feltro 
sintético e lona de algodão. Tamanho único com punho longo, comprimento mínimo de 35cmm. Aplicação contra agentes cortantes, alta temperatura, abrasivos e escoriantes.</v>
      </c>
      <c r="D47" s="5" t="str">
        <f aca="false">Planilha1!C38</f>
        <v>Unidade</v>
      </c>
      <c r="E47" s="6" t="n">
        <f aca="false">SUM(G47+I47+K47)</f>
        <v>6</v>
      </c>
      <c r="F47" s="7" t="n">
        <f aca="false">Planilha1!E38</f>
        <v>57.38</v>
      </c>
      <c r="G47" s="21" t="n">
        <f aca="false">Planilha1!F38</f>
        <v>2</v>
      </c>
      <c r="H47" s="7" t="n">
        <f aca="false">G47*F47</f>
        <v>114.76</v>
      </c>
      <c r="I47" s="21" t="n">
        <f aca="false">Planilha1!G38</f>
        <v>4</v>
      </c>
      <c r="J47" s="7" t="n">
        <f aca="false">I47*F47</f>
        <v>229.52</v>
      </c>
      <c r="K47" s="21" t="n">
        <f aca="false">Planilha1!H38</f>
        <v>0</v>
      </c>
      <c r="L47" s="7" t="n">
        <f aca="false">K47*F47</f>
        <v>0</v>
      </c>
      <c r="M47" s="7" t="n">
        <f aca="false">E47*F47</f>
        <v>344.28</v>
      </c>
    </row>
    <row r="48" customFormat="false" ht="26.85" hidden="false" customHeight="false" outlineLevel="0" collapsed="false">
      <c r="A48" s="20"/>
      <c r="B48" s="3" t="n">
        <v>38</v>
      </c>
      <c r="C48" s="12" t="str">
        <f aca="false">Planilha1!B39</f>
        <v>Macho manual para abertura de rosca M10 x 1,5. Conjunto com 03 peças. Material aço rápido temperado.</v>
      </c>
      <c r="D48" s="5" t="str">
        <f aca="false">Planilha1!C39</f>
        <v>Conjunto</v>
      </c>
      <c r="E48" s="6" t="n">
        <f aca="false">SUM(G48+I48+K48)</f>
        <v>21</v>
      </c>
      <c r="F48" s="7" t="n">
        <f aca="false">Planilha1!E39</f>
        <v>129.12</v>
      </c>
      <c r="G48" s="21" t="n">
        <f aca="false">Planilha1!F39</f>
        <v>20</v>
      </c>
      <c r="H48" s="7" t="n">
        <f aca="false">G48*F48</f>
        <v>2582.4</v>
      </c>
      <c r="I48" s="21" t="n">
        <f aca="false">Planilha1!G39</f>
        <v>0</v>
      </c>
      <c r="J48" s="7" t="n">
        <f aca="false">I48*F48</f>
        <v>0</v>
      </c>
      <c r="K48" s="21" t="n">
        <f aca="false">Planilha1!H39</f>
        <v>1</v>
      </c>
      <c r="L48" s="7" t="n">
        <f aca="false">K48*F48</f>
        <v>129.12</v>
      </c>
      <c r="M48" s="7" t="n">
        <f aca="false">E48*F48</f>
        <v>2711.52</v>
      </c>
    </row>
    <row r="49" customFormat="false" ht="26.85" hidden="false" customHeight="false" outlineLevel="0" collapsed="false">
      <c r="A49" s="20"/>
      <c r="B49" s="3" t="n">
        <v>39</v>
      </c>
      <c r="C49" s="12" t="str">
        <f aca="false">Planilha1!B40</f>
        <v>Macho manual para abertura de rosca M6 x 1. Conjunto com 03 peças. Material aço rápido temperado.</v>
      </c>
      <c r="D49" s="5" t="str">
        <f aca="false">Planilha1!C40</f>
        <v>Conjunto</v>
      </c>
      <c r="E49" s="6" t="n">
        <f aca="false">SUM(G49+I49+K49)</f>
        <v>22</v>
      </c>
      <c r="F49" s="7" t="n">
        <f aca="false">Planilha1!E40</f>
        <v>87.45</v>
      </c>
      <c r="G49" s="21" t="n">
        <f aca="false">Planilha1!F40</f>
        <v>20</v>
      </c>
      <c r="H49" s="7" t="n">
        <f aca="false">G49*F49</f>
        <v>1749</v>
      </c>
      <c r="I49" s="21" t="n">
        <f aca="false">Planilha1!G40</f>
        <v>0</v>
      </c>
      <c r="J49" s="7" t="n">
        <f aca="false">I49*F49</f>
        <v>0</v>
      </c>
      <c r="K49" s="21" t="n">
        <f aca="false">Planilha1!H40</f>
        <v>2</v>
      </c>
      <c r="L49" s="7" t="n">
        <f aca="false">K49*F49</f>
        <v>174.9</v>
      </c>
      <c r="M49" s="7" t="n">
        <f aca="false">E49*F49</f>
        <v>1923.9</v>
      </c>
    </row>
    <row r="50" customFormat="false" ht="26.85" hidden="false" customHeight="false" outlineLevel="0" collapsed="false">
      <c r="A50" s="20"/>
      <c r="B50" s="3" t="n">
        <v>40</v>
      </c>
      <c r="C50" s="12" t="str">
        <f aca="false">Planilha1!B41</f>
        <v>Macho manual para abertura de rosca M8 x 1,25. Conjunto com 03 peças. Material aço rápido temperado.</v>
      </c>
      <c r="D50" s="5" t="str">
        <f aca="false">Planilha1!C41</f>
        <v>Conjunto</v>
      </c>
      <c r="E50" s="6" t="n">
        <f aca="false">SUM(G50+I50+K50)</f>
        <v>22</v>
      </c>
      <c r="F50" s="7" t="n">
        <f aca="false">Planilha1!E41</f>
        <v>106.77</v>
      </c>
      <c r="G50" s="21" t="n">
        <f aca="false">Planilha1!F41</f>
        <v>20</v>
      </c>
      <c r="H50" s="7" t="n">
        <f aca="false">G50*F50</f>
        <v>2135.4</v>
      </c>
      <c r="I50" s="21" t="n">
        <f aca="false">Planilha1!G41</f>
        <v>0</v>
      </c>
      <c r="J50" s="7" t="n">
        <f aca="false">I50*F50</f>
        <v>0</v>
      </c>
      <c r="K50" s="21" t="n">
        <f aca="false">Planilha1!H41</f>
        <v>2</v>
      </c>
      <c r="L50" s="7" t="n">
        <f aca="false">K50*F50</f>
        <v>213.54</v>
      </c>
      <c r="M50" s="7" t="n">
        <f aca="false">E50*F50</f>
        <v>2348.94</v>
      </c>
    </row>
    <row r="51" customFormat="false" ht="86.55" hidden="false" customHeight="false" outlineLevel="0" collapsed="false">
      <c r="A51" s="20"/>
      <c r="B51" s="3" t="n">
        <v>41</v>
      </c>
      <c r="C51" s="12" t="str">
        <f aca="false">Planilha1!B42</f>
        <v>Micro interruptor eletromecânico tipo chave fim de curso acionado por rolete com um contato Comum e uma saída NA e uma saída NF a identificação dos contatos NA (normalmente aberto) e NF (normalmente fechado) devem estar gravado no sensor , os contatos devem ser isolados e protegidos ,tensão de trabalho 220 volts AC e 16 amperes de corrente. Padrão de Referência: Mar Girius.</v>
      </c>
      <c r="D51" s="5" t="str">
        <f aca="false">Planilha1!C42</f>
        <v>Unidade</v>
      </c>
      <c r="E51" s="6" t="n">
        <f aca="false">SUM(G51+I51+K51)</f>
        <v>200</v>
      </c>
      <c r="F51" s="7" t="n">
        <f aca="false">Planilha1!E42</f>
        <v>56.61</v>
      </c>
      <c r="G51" s="21" t="n">
        <f aca="false">Planilha1!F42</f>
        <v>200</v>
      </c>
      <c r="H51" s="7" t="n">
        <f aca="false">G51*F51</f>
        <v>11322</v>
      </c>
      <c r="I51" s="21" t="n">
        <f aca="false">Planilha1!G42</f>
        <v>0</v>
      </c>
      <c r="J51" s="7" t="n">
        <f aca="false">I51*F51</f>
        <v>0</v>
      </c>
      <c r="K51" s="21" t="n">
        <f aca="false">Planilha1!H42</f>
        <v>0</v>
      </c>
      <c r="L51" s="7" t="n">
        <f aca="false">K51*F51</f>
        <v>0</v>
      </c>
      <c r="M51" s="7" t="n">
        <f aca="false">E51*F51</f>
        <v>11322</v>
      </c>
    </row>
    <row r="52" customFormat="false" ht="74.6" hidden="false" customHeight="false" outlineLevel="0" collapsed="false">
      <c r="A52" s="20"/>
      <c r="B52" s="3" t="n">
        <v>42</v>
      </c>
      <c r="C52" s="12" t="str">
        <f aca="false">Planilha1!B43</f>
        <v>Microcontrolador PIC 16F628 com 18 pinos , sendo 16 pinos de entrada e saída, tensão de operação 3 á 5 volts , corrente elétrica por pino 25mA , memória RAM 224bytes, velocidade do CLOK 0 á 20MHZ , encapsulamento do microcontrolador do tipo DIP. Padrão de referência Microchip.</v>
      </c>
      <c r="D52" s="5" t="str">
        <f aca="false">Planilha1!C43</f>
        <v>Unidade</v>
      </c>
      <c r="E52" s="6" t="n">
        <f aca="false">SUM(G52+I52+K52)</f>
        <v>200</v>
      </c>
      <c r="F52" s="7" t="n">
        <f aca="false">Planilha1!E43</f>
        <v>32.31</v>
      </c>
      <c r="G52" s="21" t="n">
        <f aca="false">Planilha1!F43</f>
        <v>200</v>
      </c>
      <c r="H52" s="7" t="n">
        <f aca="false">G52*F52</f>
        <v>6462</v>
      </c>
      <c r="I52" s="21" t="n">
        <f aca="false">Planilha1!G43</f>
        <v>0</v>
      </c>
      <c r="J52" s="7" t="n">
        <f aca="false">I52*F52</f>
        <v>0</v>
      </c>
      <c r="K52" s="21" t="n">
        <f aca="false">Planilha1!H43</f>
        <v>0</v>
      </c>
      <c r="L52" s="7" t="n">
        <f aca="false">K52*F52</f>
        <v>0</v>
      </c>
      <c r="M52" s="7" t="n">
        <f aca="false">E52*F52</f>
        <v>6462</v>
      </c>
    </row>
    <row r="53" customFormat="false" ht="38.8" hidden="false" customHeight="false" outlineLevel="0" collapsed="false">
      <c r="A53" s="20"/>
      <c r="B53" s="3" t="n">
        <v>43</v>
      </c>
      <c r="C53" s="12" t="str">
        <f aca="false">Planilha1!B44</f>
        <v>Pastilha de metal duro para torneamento externo e interno, faceamento, ranhuramento profundo e corte. Referencia Taegutec TDXU 3E-0.3</v>
      </c>
      <c r="D53" s="5" t="str">
        <f aca="false">Planilha1!C44</f>
        <v>Unidade</v>
      </c>
      <c r="E53" s="6" t="n">
        <f aca="false">SUM(G53+I53+K53)</f>
        <v>50</v>
      </c>
      <c r="F53" s="7" t="n">
        <f aca="false">Planilha1!E44</f>
        <v>61.14</v>
      </c>
      <c r="G53" s="21" t="n">
        <f aca="false">Planilha1!F44</f>
        <v>50</v>
      </c>
      <c r="H53" s="7" t="n">
        <f aca="false">G53*F53</f>
        <v>3057</v>
      </c>
      <c r="I53" s="21" t="n">
        <f aca="false">Planilha1!G44</f>
        <v>0</v>
      </c>
      <c r="J53" s="7" t="n">
        <f aca="false">I53*F53</f>
        <v>0</v>
      </c>
      <c r="K53" s="21" t="n">
        <f aca="false">Planilha1!H44</f>
        <v>0</v>
      </c>
      <c r="L53" s="7" t="n">
        <f aca="false">K53*F53</f>
        <v>0</v>
      </c>
      <c r="M53" s="7" t="n">
        <f aca="false">E53*F53</f>
        <v>3057</v>
      </c>
    </row>
    <row r="54" customFormat="false" ht="86.55" hidden="false" customHeight="false" outlineLevel="0" collapsed="false">
      <c r="A54" s="20"/>
      <c r="B54" s="3" t="n">
        <v>44</v>
      </c>
      <c r="C54" s="12" t="str">
        <f aca="false">Planilha1!B45</f>
        <v>Pente de rosca duplo (padrão métrico e whitworth), capacidade 0,25-6 mm e 3.1/2- 60 fpp, 54 lâminas, passos: 0,25; 0,30; 0,35; 0,40; 0,45; 0,50; 0,60; 0,70; 0,75; 0,80; 0,90; 1,00; 1,25; 1,50; 1,75; 2; 2,50; 3; 3,50; 44,50; 5; 5,50; 6mm e 3.1/2, 4, 4.1/2, 5, 6, 7, 8,9, 10, 11, 12, 13, 14, 16, 18, 19, 20, 22, 24, 25, 26, 28, 30, 32, 36, 40, 44, 48, 50, 60 fpp. Referência starrett nº477.</v>
      </c>
      <c r="D54" s="5" t="str">
        <f aca="false">Planilha1!C45</f>
        <v>Unidade</v>
      </c>
      <c r="E54" s="6" t="n">
        <f aca="false">SUM(G54+I54+K54)</f>
        <v>5</v>
      </c>
      <c r="F54" s="7" t="n">
        <f aca="false">Planilha1!E45</f>
        <v>687.01</v>
      </c>
      <c r="G54" s="21" t="n">
        <f aca="false">Planilha1!F45</f>
        <v>5</v>
      </c>
      <c r="H54" s="7" t="n">
        <f aca="false">G54*F54</f>
        <v>3435.05</v>
      </c>
      <c r="I54" s="21" t="n">
        <f aca="false">Planilha1!G45</f>
        <v>0</v>
      </c>
      <c r="J54" s="7" t="n">
        <f aca="false">I54*F54</f>
        <v>0</v>
      </c>
      <c r="K54" s="21" t="n">
        <f aca="false">Planilha1!H45</f>
        <v>0</v>
      </c>
      <c r="L54" s="7" t="n">
        <f aca="false">K54*F54</f>
        <v>0</v>
      </c>
      <c r="M54" s="7" t="n">
        <f aca="false">E54*F54</f>
        <v>3435.05</v>
      </c>
    </row>
    <row r="55" customFormat="false" ht="86.55" hidden="false" customHeight="false" outlineLevel="0" collapsed="false">
      <c r="A55" s="20"/>
      <c r="B55" s="3" t="n">
        <v>45</v>
      </c>
      <c r="C55" s="12" t="str">
        <f aca="false">Planilha1!B46</f>
        <v>Placa eletrônica Arduíno uno R3 composto por um microcontrolador Atmega 328 , um botão de reset, um Chip de comunicação, conector de alimentação e um conector USB, Led TX e RX e demais periféricos que compõem a placa eletrônica Arduíno.Deverá acompanhar a placa o cabo USB .Padrão de referência Arduino Uno original da Itália.</v>
      </c>
      <c r="D55" s="5" t="str">
        <f aca="false">Planilha1!C46</f>
        <v>Unidade</v>
      </c>
      <c r="E55" s="6" t="n">
        <f aca="false">SUM(G55+I55+K55)</f>
        <v>110</v>
      </c>
      <c r="F55" s="7" t="n">
        <f aca="false">Planilha1!E46</f>
        <v>68.08</v>
      </c>
      <c r="G55" s="21" t="n">
        <f aca="false">Planilha1!F46</f>
        <v>100</v>
      </c>
      <c r="H55" s="7" t="n">
        <f aca="false">G55*F55</f>
        <v>6808</v>
      </c>
      <c r="I55" s="21" t="n">
        <f aca="false">Planilha1!G46</f>
        <v>0</v>
      </c>
      <c r="J55" s="7" t="n">
        <f aca="false">I55*F55</f>
        <v>0</v>
      </c>
      <c r="K55" s="21" t="n">
        <f aca="false">Planilha1!H46</f>
        <v>10</v>
      </c>
      <c r="L55" s="7" t="n">
        <f aca="false">K55*F55</f>
        <v>680.8</v>
      </c>
      <c r="M55" s="7" t="n">
        <f aca="false">E55*F55</f>
        <v>7488.8</v>
      </c>
    </row>
    <row r="56" customFormat="false" ht="26.85" hidden="false" customHeight="false" outlineLevel="0" collapsed="false">
      <c r="A56" s="20"/>
      <c r="B56" s="3" t="n">
        <v>46</v>
      </c>
      <c r="C56" s="12" t="str">
        <f aca="false">Planilha1!B47</f>
        <v>Porta cossinete desandador tamanho 1” x 3/8” . Acabamento: castanha temperada e cabo niquelado.</v>
      </c>
      <c r="D56" s="5" t="str">
        <f aca="false">Planilha1!C47</f>
        <v>Unidade</v>
      </c>
      <c r="E56" s="6" t="n">
        <f aca="false">SUM(G56+I56+K56)</f>
        <v>7</v>
      </c>
      <c r="F56" s="7" t="n">
        <f aca="false">Planilha1!E47</f>
        <v>39.34</v>
      </c>
      <c r="G56" s="21" t="n">
        <f aca="false">Planilha1!F47</f>
        <v>5</v>
      </c>
      <c r="H56" s="7" t="n">
        <f aca="false">G56*F56</f>
        <v>196.7</v>
      </c>
      <c r="I56" s="21" t="n">
        <f aca="false">Planilha1!G47</f>
        <v>0</v>
      </c>
      <c r="J56" s="7" t="n">
        <f aca="false">I56*F56</f>
        <v>0</v>
      </c>
      <c r="K56" s="21" t="n">
        <f aca="false">Planilha1!H47</f>
        <v>2</v>
      </c>
      <c r="L56" s="7" t="n">
        <f aca="false">K56*F56</f>
        <v>78.68</v>
      </c>
      <c r="M56" s="7" t="n">
        <f aca="false">E56*F56</f>
        <v>275.38</v>
      </c>
    </row>
    <row r="57" customFormat="false" ht="26.85" hidden="false" customHeight="false" outlineLevel="0" collapsed="false">
      <c r="A57" s="20"/>
      <c r="B57" s="3" t="n">
        <v>47</v>
      </c>
      <c r="C57" s="12" t="str">
        <f aca="false">Planilha1!B48</f>
        <v>Porta cossinete desandador tamanho 13/16” x 5/16” . Acabamento: castanha temperada e cabo niquelado.</v>
      </c>
      <c r="D57" s="5" t="str">
        <f aca="false">Planilha1!C48</f>
        <v>Unidade</v>
      </c>
      <c r="E57" s="6" t="n">
        <f aca="false">SUM(G57+I57+K57)</f>
        <v>7</v>
      </c>
      <c r="F57" s="7" t="n">
        <f aca="false">Planilha1!E48</f>
        <v>34.42</v>
      </c>
      <c r="G57" s="21" t="n">
        <f aca="false">Planilha1!F48</f>
        <v>5</v>
      </c>
      <c r="H57" s="7" t="n">
        <f aca="false">G57*F57</f>
        <v>172.1</v>
      </c>
      <c r="I57" s="21" t="n">
        <f aca="false">Planilha1!G48</f>
        <v>0</v>
      </c>
      <c r="J57" s="7" t="n">
        <f aca="false">I57*F57</f>
        <v>0</v>
      </c>
      <c r="K57" s="21" t="n">
        <f aca="false">Planilha1!H48</f>
        <v>2</v>
      </c>
      <c r="L57" s="7" t="n">
        <f aca="false">K57*F57</f>
        <v>68.84</v>
      </c>
      <c r="M57" s="7" t="n">
        <f aca="false">E57*F57</f>
        <v>240.94</v>
      </c>
    </row>
    <row r="58" customFormat="false" ht="26.85" hidden="false" customHeight="false" outlineLevel="0" collapsed="false">
      <c r="A58" s="20"/>
      <c r="B58" s="3" t="n">
        <v>48</v>
      </c>
      <c r="C58" s="12" t="str">
        <f aca="false">Planilha1!B49</f>
        <v>Porta cossinete desandador tamanho 30mm x 11mm . Acabamento: castanha temperada e cabo niquelado.</v>
      </c>
      <c r="D58" s="5" t="str">
        <f aca="false">Planilha1!C49</f>
        <v>Unidade</v>
      </c>
      <c r="E58" s="6" t="n">
        <f aca="false">SUM(G58+I58+K58)</f>
        <v>7</v>
      </c>
      <c r="F58" s="7" t="n">
        <f aca="false">Planilha1!E49</f>
        <v>46.27</v>
      </c>
      <c r="G58" s="21" t="n">
        <f aca="false">Planilha1!F49</f>
        <v>5</v>
      </c>
      <c r="H58" s="7" t="n">
        <f aca="false">G58*F58</f>
        <v>231.35</v>
      </c>
      <c r="I58" s="21" t="n">
        <f aca="false">Planilha1!G49</f>
        <v>0</v>
      </c>
      <c r="J58" s="7" t="n">
        <f aca="false">I58*F58</f>
        <v>0</v>
      </c>
      <c r="K58" s="21" t="n">
        <f aca="false">Planilha1!H49</f>
        <v>2</v>
      </c>
      <c r="L58" s="7" t="n">
        <f aca="false">K58*F58</f>
        <v>92.54</v>
      </c>
      <c r="M58" s="7" t="n">
        <f aca="false">E58*F58</f>
        <v>323.89</v>
      </c>
    </row>
    <row r="59" customFormat="false" ht="86.55" hidden="false" customHeight="false" outlineLevel="0" collapsed="false">
      <c r="A59" s="20"/>
      <c r="B59" s="3" t="n">
        <v>49</v>
      </c>
      <c r="C59" s="12" t="str">
        <f aca="false">Planilha1!B50</f>
        <v>Relé de controle de nível inferior/ superior , alimentação 220 V AC, ajuste de sensibilidade de resistividade dos líquidos na parte frontal do relé, led de sinalização de acionamento dos contatos, possuir um contato comum e um contato NA e outro NF . Utilizar sinais de sensores do tipo boia elétrica e eletrodo para leitura de nível do processo. Padrão de referência Altronic.</v>
      </c>
      <c r="D59" s="5" t="str">
        <f aca="false">Planilha1!C50</f>
        <v>Unidade</v>
      </c>
      <c r="E59" s="6" t="n">
        <f aca="false">SUM(G59+I59+K59)</f>
        <v>100</v>
      </c>
      <c r="F59" s="7" t="n">
        <f aca="false">Planilha1!E50</f>
        <v>175.42</v>
      </c>
      <c r="G59" s="21" t="n">
        <f aca="false">Planilha1!F50</f>
        <v>100</v>
      </c>
      <c r="H59" s="7" t="n">
        <f aca="false">G59*F59</f>
        <v>17542</v>
      </c>
      <c r="I59" s="21" t="n">
        <f aca="false">Planilha1!G50</f>
        <v>0</v>
      </c>
      <c r="J59" s="7" t="n">
        <f aca="false">I59*F59</f>
        <v>0</v>
      </c>
      <c r="K59" s="21" t="n">
        <f aca="false">Planilha1!H50</f>
        <v>0</v>
      </c>
      <c r="L59" s="7" t="n">
        <f aca="false">K59*F59</f>
        <v>0</v>
      </c>
      <c r="M59" s="7" t="n">
        <f aca="false">E59*F59</f>
        <v>17542</v>
      </c>
    </row>
    <row r="60" customFormat="false" ht="98.5" hidden="false" customHeight="false" outlineLevel="0" collapsed="false">
      <c r="A60" s="20"/>
      <c r="B60" s="3" t="n">
        <v>50</v>
      </c>
      <c r="C60" s="12" t="str">
        <f aca="false">Planilha1!B51</f>
        <v>Relé de tempo com retardo na energização e com diferentes escalas de tempo sendo que deve possuir no mínimo as seguintes escalas : segundo, minutos e Hora, bobina de alimentação 220 volts CA , possuir as opções de regulagem de escala na parte frontal do relé e possuir um contato NA e outro NF ,o produto deve atender a norma ABNT NR IEC 60947 .Padrão de Referência : WEG.</v>
      </c>
      <c r="D60" s="5" t="str">
        <f aca="false">Planilha1!C51</f>
        <v>Unidade</v>
      </c>
      <c r="E60" s="6" t="n">
        <f aca="false">SUM(G60+I60+K60)</f>
        <v>100</v>
      </c>
      <c r="F60" s="7" t="n">
        <f aca="false">Planilha1!E51</f>
        <v>148.77</v>
      </c>
      <c r="G60" s="21" t="n">
        <f aca="false">Planilha1!F51</f>
        <v>100</v>
      </c>
      <c r="H60" s="7" t="n">
        <f aca="false">G60*F60</f>
        <v>14877</v>
      </c>
      <c r="I60" s="21" t="n">
        <f aca="false">Planilha1!G51</f>
        <v>0</v>
      </c>
      <c r="J60" s="7" t="n">
        <f aca="false">I60*F60</f>
        <v>0</v>
      </c>
      <c r="K60" s="21" t="n">
        <f aca="false">Planilha1!H51</f>
        <v>0</v>
      </c>
      <c r="L60" s="7" t="n">
        <f aca="false">K60*F60</f>
        <v>0</v>
      </c>
      <c r="M60" s="7" t="n">
        <f aca="false">E60*F60</f>
        <v>14877</v>
      </c>
    </row>
    <row r="61" customFormat="false" ht="146.25" hidden="false" customHeight="false" outlineLevel="0" collapsed="false">
      <c r="A61" s="20"/>
      <c r="B61" s="3" t="n">
        <v>51</v>
      </c>
      <c r="C61" s="12" t="str">
        <f aca="false">Planilha1!B52</f>
        <v>Relé eletrônico específico para partida estrela -triângulo de motores elétricos,com ajuste de tempo de 0 á 15 segundos,tensão de alimentação das bobinas do relé 220 volts AC,os contatos de saída devem seguir a seguinte descrição: Contato 15 e 16 normalmente fechado e o contato 15 e 18 normalmente aberto ambos para utilização na partida estrela .Os contatos 25 e 26 normalmente fechado e o contato 25 e 28 normalmente aberto ambos para partida triângulo. Todos os contatos devem suporta uma corrente de até cinco amperes. O produto deverá atender as especificações de qualidade e segurança nacionais e internacionais. Referência : WEG.</v>
      </c>
      <c r="D61" s="5" t="str">
        <f aca="false">Planilha1!C52</f>
        <v>Unidade</v>
      </c>
      <c r="E61" s="6" t="n">
        <f aca="false">SUM(G61+I61+K61)</f>
        <v>100</v>
      </c>
      <c r="F61" s="7" t="n">
        <f aca="false">Planilha1!E52</f>
        <v>111.55</v>
      </c>
      <c r="G61" s="21" t="n">
        <f aca="false">Planilha1!F52</f>
        <v>100</v>
      </c>
      <c r="H61" s="7" t="n">
        <f aca="false">G61*F61</f>
        <v>11155</v>
      </c>
      <c r="I61" s="21" t="n">
        <f aca="false">Planilha1!G52</f>
        <v>0</v>
      </c>
      <c r="J61" s="7" t="n">
        <f aca="false">I61*F61</f>
        <v>0</v>
      </c>
      <c r="K61" s="21" t="n">
        <f aca="false">Planilha1!H52</f>
        <v>0</v>
      </c>
      <c r="L61" s="7" t="n">
        <f aca="false">K61*F61</f>
        <v>0</v>
      </c>
      <c r="M61" s="7" t="n">
        <f aca="false">E61*F61</f>
        <v>11155</v>
      </c>
    </row>
    <row r="62" customFormat="false" ht="50.7" hidden="false" customHeight="false" outlineLevel="0" collapsed="false">
      <c r="A62" s="20"/>
      <c r="B62" s="3" t="n">
        <v>52</v>
      </c>
      <c r="C62" s="12" t="str">
        <f aca="false">Planilha1!B53</f>
        <v>Relé falta de fase com ou sem neutro tensão de 380 V CA , ajuste de sensibilidade e assimetria na parte frontal do relé, possuir um contato comum e um contato NA e outro NF. Padrão de referência Altronic.</v>
      </c>
      <c r="D62" s="5" t="str">
        <f aca="false">Planilha1!C53</f>
        <v>Unidade</v>
      </c>
      <c r="E62" s="6" t="n">
        <f aca="false">SUM(G62+I62+K62)</f>
        <v>100</v>
      </c>
      <c r="F62" s="7" t="n">
        <f aca="false">Planilha1!E53</f>
        <v>153.2</v>
      </c>
      <c r="G62" s="21" t="n">
        <f aca="false">Planilha1!F53</f>
        <v>100</v>
      </c>
      <c r="H62" s="7" t="n">
        <f aca="false">G62*F62</f>
        <v>15320</v>
      </c>
      <c r="I62" s="21" t="n">
        <f aca="false">Planilha1!G53</f>
        <v>0</v>
      </c>
      <c r="J62" s="7" t="n">
        <f aca="false">I62*F62</f>
        <v>0</v>
      </c>
      <c r="K62" s="21" t="n">
        <f aca="false">Planilha1!H53</f>
        <v>0</v>
      </c>
      <c r="L62" s="7" t="n">
        <f aca="false">K62*F62</f>
        <v>0</v>
      </c>
      <c r="M62" s="7" t="n">
        <f aca="false">E62*F62</f>
        <v>15320</v>
      </c>
    </row>
    <row r="63" customFormat="false" ht="62.65" hidden="false" customHeight="false" outlineLevel="0" collapsed="false">
      <c r="A63" s="20"/>
      <c r="B63" s="3" t="n">
        <v>53</v>
      </c>
      <c r="C63" s="12" t="str">
        <f aca="false">Planilha1!B54</f>
        <v>Relé térmico de sobre carga tipo bimetálico tensão trifásico 380 volts CA, ajuste de corrente de 4á6 amperes, com dois contatos sendo que um contato NF 95/96 e outro contato NA 97/98, o produto deve atender a norma ABNT NR IEC 60947. Padrão de Referência : WEG.</v>
      </c>
      <c r="D63" s="5" t="str">
        <f aca="false">Planilha1!C54</f>
        <v>Unidade</v>
      </c>
      <c r="E63" s="6" t="n">
        <f aca="false">SUM(G63+I63+K63)</f>
        <v>100</v>
      </c>
      <c r="F63" s="7" t="n">
        <f aca="false">Planilha1!E54</f>
        <v>85.53</v>
      </c>
      <c r="G63" s="21" t="n">
        <f aca="false">Planilha1!F54</f>
        <v>100</v>
      </c>
      <c r="H63" s="7" t="n">
        <f aca="false">G63*F63</f>
        <v>8553</v>
      </c>
      <c r="I63" s="21" t="n">
        <f aca="false">Planilha1!G54</f>
        <v>0</v>
      </c>
      <c r="J63" s="7" t="n">
        <f aca="false">I63*F63</f>
        <v>0</v>
      </c>
      <c r="K63" s="21" t="n">
        <f aca="false">Planilha1!H54</f>
        <v>0</v>
      </c>
      <c r="L63" s="7" t="n">
        <f aca="false">K63*F63</f>
        <v>0</v>
      </c>
      <c r="M63" s="7" t="n">
        <f aca="false">E63*F63</f>
        <v>8553</v>
      </c>
    </row>
    <row r="64" customFormat="false" ht="38.8" hidden="false" customHeight="false" outlineLevel="0" collapsed="false">
      <c r="A64" s="20"/>
      <c r="B64" s="3" t="n">
        <v>54</v>
      </c>
      <c r="C64" s="12" t="str">
        <f aca="false">Planilha1!B55</f>
        <v>Reservatório de polietileno tipo caixa d'água com tampa , formato redondo , capacidade 310 litros. 
</v>
      </c>
      <c r="D64" s="5" t="str">
        <f aca="false">Planilha1!C55</f>
        <v>Unidade</v>
      </c>
      <c r="E64" s="6" t="n">
        <f aca="false">SUM(G64+I64+K64)</f>
        <v>10</v>
      </c>
      <c r="F64" s="7" t="n">
        <f aca="false">Planilha1!E55</f>
        <v>231.65</v>
      </c>
      <c r="G64" s="21" t="n">
        <f aca="false">Planilha1!F55</f>
        <v>10</v>
      </c>
      <c r="H64" s="7" t="n">
        <f aca="false">G64*F64</f>
        <v>2316.5</v>
      </c>
      <c r="I64" s="21" t="n">
        <f aca="false">Planilha1!G55</f>
        <v>0</v>
      </c>
      <c r="J64" s="7" t="n">
        <f aca="false">I64*F64</f>
        <v>0</v>
      </c>
      <c r="K64" s="21" t="n">
        <f aca="false">Planilha1!H55</f>
        <v>0</v>
      </c>
      <c r="L64" s="7" t="n">
        <f aca="false">K64*F64</f>
        <v>0</v>
      </c>
      <c r="M64" s="7" t="n">
        <f aca="false">E64*F64</f>
        <v>2316.5</v>
      </c>
    </row>
    <row r="65" customFormat="false" ht="62.65" hidden="false" customHeight="false" outlineLevel="0" collapsed="false">
      <c r="A65" s="20"/>
      <c r="B65" s="3" t="n">
        <v>55</v>
      </c>
      <c r="C65" s="12" t="str">
        <f aca="false">Planilha1!B56</f>
        <v>Rolo de arame de solda MIG/MAG , diâmetro do arame 1,00mm ,peso do rolo 18kg ,aplicação em aços de alto e baixo teor de carbono. As demais especificações devem atende a norma AWS A5-18 ER 70 S-6. Padrão de referência: ESAB.</v>
      </c>
      <c r="D65" s="5" t="str">
        <f aca="false">Planilha1!C56</f>
        <v>Unidade</v>
      </c>
      <c r="E65" s="6" t="n">
        <f aca="false">SUM(G65+I65+K65)</f>
        <v>25</v>
      </c>
      <c r="F65" s="7" t="n">
        <f aca="false">Planilha1!E56</f>
        <v>212.03</v>
      </c>
      <c r="G65" s="21" t="n">
        <f aca="false">Planilha1!F56</f>
        <v>20</v>
      </c>
      <c r="H65" s="7" t="n">
        <f aca="false">G65*F65</f>
        <v>4240.6</v>
      </c>
      <c r="I65" s="21" t="n">
        <f aca="false">Planilha1!G56</f>
        <v>0</v>
      </c>
      <c r="J65" s="7" t="n">
        <f aca="false">I65*F65</f>
        <v>0</v>
      </c>
      <c r="K65" s="21" t="n">
        <f aca="false">Planilha1!H56</f>
        <v>5</v>
      </c>
      <c r="L65" s="7" t="n">
        <f aca="false">K65*F65</f>
        <v>1060.15</v>
      </c>
      <c r="M65" s="7" t="n">
        <f aca="false">E65*F65</f>
        <v>5300.75</v>
      </c>
    </row>
    <row r="66" customFormat="false" ht="50.7" hidden="false" customHeight="false" outlineLevel="0" collapsed="false">
      <c r="A66" s="20"/>
      <c r="B66" s="3" t="n">
        <v>56</v>
      </c>
      <c r="C66" s="12" t="str">
        <f aca="false">Planilha1!B57</f>
        <v>Spray de silicone com propriedades lubrificante e desmoldante. Características do produto: hidrorepelente, boa estabilidade térmica e rigidez dielétrica. Tubo com no mínimo 300 mililitros.</v>
      </c>
      <c r="D66" s="5" t="str">
        <f aca="false">Planilha1!C57</f>
        <v>Unidade</v>
      </c>
      <c r="E66" s="6" t="n">
        <f aca="false">SUM(G66+I66+K66)</f>
        <v>110</v>
      </c>
      <c r="F66" s="7" t="n">
        <f aca="false">Planilha1!E57</f>
        <v>29.55</v>
      </c>
      <c r="G66" s="21" t="n">
        <f aca="false">Planilha1!F57</f>
        <v>100</v>
      </c>
      <c r="H66" s="7" t="n">
        <f aca="false">G66*F66</f>
        <v>2955</v>
      </c>
      <c r="I66" s="21" t="n">
        <f aca="false">Planilha1!G57</f>
        <v>10</v>
      </c>
      <c r="J66" s="7" t="n">
        <f aca="false">I66*F66</f>
        <v>295.5</v>
      </c>
      <c r="K66" s="21" t="n">
        <f aca="false">Planilha1!H57</f>
        <v>0</v>
      </c>
      <c r="L66" s="7" t="n">
        <f aca="false">K66*F66</f>
        <v>0</v>
      </c>
      <c r="M66" s="7" t="n">
        <f aca="false">E66*F66</f>
        <v>3250.5</v>
      </c>
    </row>
    <row r="67" customFormat="false" ht="50.7" hidden="false" customHeight="false" outlineLevel="0" collapsed="false">
      <c r="A67" s="20"/>
      <c r="B67" s="3" t="n">
        <v>57</v>
      </c>
      <c r="C67" s="12" t="str">
        <f aca="false">Planilha1!B58</f>
        <v>Spray desingripante. Desengripante, lubrificante e anticorrosivo, substância à base de micro óleo com 98% de material ativo com ação anticorrosiva. Conteúdo mínimo 200ml.</v>
      </c>
      <c r="D67" s="5" t="str">
        <f aca="false">Planilha1!C58</f>
        <v>Unidade</v>
      </c>
      <c r="E67" s="6" t="n">
        <f aca="false">SUM(G67+I67+K67)</f>
        <v>110</v>
      </c>
      <c r="F67" s="7" t="n">
        <f aca="false">Planilha1!E58</f>
        <v>35.06</v>
      </c>
      <c r="G67" s="21" t="n">
        <f aca="false">Planilha1!F58</f>
        <v>100</v>
      </c>
      <c r="H67" s="7" t="n">
        <f aca="false">G67*F67</f>
        <v>3506</v>
      </c>
      <c r="I67" s="21" t="n">
        <f aca="false">Planilha1!G58</f>
        <v>10</v>
      </c>
      <c r="J67" s="7" t="n">
        <f aca="false">I67*F67</f>
        <v>350.6</v>
      </c>
      <c r="K67" s="21" t="n">
        <f aca="false">Planilha1!H58</f>
        <v>0</v>
      </c>
      <c r="L67" s="7" t="n">
        <f aca="false">K67*F67</f>
        <v>0</v>
      </c>
      <c r="M67" s="7" t="n">
        <f aca="false">E67*F67</f>
        <v>3856.6</v>
      </c>
    </row>
    <row r="68" customFormat="false" ht="50.7" hidden="false" customHeight="false" outlineLevel="0" collapsed="false">
      <c r="A68" s="20"/>
      <c r="B68" s="3" t="n">
        <v>58</v>
      </c>
      <c r="C68" s="12" t="str">
        <f aca="false">Planilha1!B59</f>
        <v>Suporte de 20x20mm (larguraxaltura) para inserto de metal duro para usinagem de ranhuramento externo compatível com inserto TDC3. Referencia Taegutec TTER – 2020-3 T20</v>
      </c>
      <c r="D68" s="5" t="str">
        <f aca="false">Planilha1!C59</f>
        <v>Unidade</v>
      </c>
      <c r="E68" s="6" t="n">
        <f aca="false">SUM(G68+I68+K68)</f>
        <v>10</v>
      </c>
      <c r="F68" s="7" t="n">
        <f aca="false">Planilha1!E59</f>
        <v>155.17</v>
      </c>
      <c r="G68" s="21" t="n">
        <f aca="false">Planilha1!F59</f>
        <v>10</v>
      </c>
      <c r="H68" s="7" t="n">
        <f aca="false">G68*F68</f>
        <v>1551.7</v>
      </c>
      <c r="I68" s="21" t="n">
        <f aca="false">Planilha1!G59</f>
        <v>0</v>
      </c>
      <c r="J68" s="7" t="n">
        <f aca="false">I68*F68</f>
        <v>0</v>
      </c>
      <c r="K68" s="21" t="n">
        <f aca="false">Planilha1!H59</f>
        <v>0</v>
      </c>
      <c r="L68" s="7" t="n">
        <f aca="false">K68*F68</f>
        <v>0</v>
      </c>
      <c r="M68" s="7" t="n">
        <f aca="false">E68*F68</f>
        <v>1551.7</v>
      </c>
    </row>
    <row r="69" customFormat="false" ht="62.65" hidden="false" customHeight="false" outlineLevel="0" collapsed="false">
      <c r="A69" s="20"/>
      <c r="B69" s="3" t="n">
        <v>59</v>
      </c>
      <c r="C69" s="12" t="str">
        <f aca="false">Planilha1!B60</f>
        <v>Suporte de 20x20mm (larguraxaltura) para inserto de metal duro para usinagem de ranhuramento profundo e torneamento de face compatível com inserto TDC3 e TDXU 3E-0.3. Referencia Taegutec TTFR/L 20-21-30-3T10 RN</v>
      </c>
      <c r="D69" s="5" t="str">
        <f aca="false">Planilha1!C60</f>
        <v>Unidade</v>
      </c>
      <c r="E69" s="6" t="n">
        <f aca="false">SUM(G69+I69+K69)</f>
        <v>10</v>
      </c>
      <c r="F69" s="7" t="n">
        <f aca="false">Planilha1!E60</f>
        <v>180</v>
      </c>
      <c r="G69" s="21" t="n">
        <f aca="false">Planilha1!F60</f>
        <v>10</v>
      </c>
      <c r="H69" s="7" t="n">
        <f aca="false">G69*F69</f>
        <v>1800</v>
      </c>
      <c r="I69" s="21" t="n">
        <f aca="false">Planilha1!G60</f>
        <v>0</v>
      </c>
      <c r="J69" s="7" t="n">
        <f aca="false">I69*F69</f>
        <v>0</v>
      </c>
      <c r="K69" s="21" t="n">
        <f aca="false">Planilha1!H60</f>
        <v>0</v>
      </c>
      <c r="L69" s="7" t="n">
        <f aca="false">K69*F69</f>
        <v>0</v>
      </c>
      <c r="M69" s="7" t="n">
        <f aca="false">E69*F69</f>
        <v>1800</v>
      </c>
    </row>
    <row r="70" customFormat="false" ht="62.65" hidden="false" customHeight="false" outlineLevel="0" collapsed="false">
      <c r="A70" s="20"/>
      <c r="B70" s="3" t="n">
        <v>60</v>
      </c>
      <c r="C70" s="12" t="str">
        <f aca="false">Planilha1!B61</f>
        <v>Válvula de controle direcional hidráulica 2/2 vias, acionamento mecânico por rolete ou pino e retorno por mola, com sistema de fixação para bancada didática. Conexões tipo engate rápido macho para mangueira 1/4”. Pressão de trabalho até 210 bar.</v>
      </c>
      <c r="D70" s="5" t="str">
        <f aca="false">Planilha1!C61</f>
        <v>Unidade</v>
      </c>
      <c r="E70" s="6" t="n">
        <f aca="false">SUM(G70+I70+K70)</f>
        <v>10</v>
      </c>
      <c r="F70" s="7" t="n">
        <f aca="false">Planilha1!E61</f>
        <v>1913.69</v>
      </c>
      <c r="G70" s="21" t="n">
        <f aca="false">Planilha1!F61</f>
        <v>10</v>
      </c>
      <c r="H70" s="7" t="n">
        <f aca="false">G70*F70</f>
        <v>19136.9</v>
      </c>
      <c r="I70" s="21" t="n">
        <f aca="false">Planilha1!G61</f>
        <v>0</v>
      </c>
      <c r="J70" s="7" t="n">
        <f aca="false">I70*F70</f>
        <v>0</v>
      </c>
      <c r="K70" s="21" t="n">
        <f aca="false">Planilha1!H61</f>
        <v>0</v>
      </c>
      <c r="L70" s="7" t="n">
        <f aca="false">K70*F70</f>
        <v>0</v>
      </c>
      <c r="M70" s="7" t="n">
        <f aca="false">E70*F70</f>
        <v>19136.9</v>
      </c>
    </row>
    <row r="71" customFormat="false" ht="62.65" hidden="false" customHeight="false" outlineLevel="0" collapsed="false">
      <c r="A71" s="20"/>
      <c r="B71" s="3" t="n">
        <v>61</v>
      </c>
      <c r="C71" s="12" t="str">
        <f aca="false">Planilha1!B62</f>
        <v>Válvula de controle direcional hidráulica 4/3 vias, posição central com via de pressão (P) aberta com as conexões de utilização (A e B). Acionamento manual por alavanca. Conexões tipo engate rápido macho para mangueira 1/4”. Pressão de trabalho até 210 bar.</v>
      </c>
      <c r="D71" s="5" t="str">
        <f aca="false">Planilha1!C62</f>
        <v>Unidade</v>
      </c>
      <c r="E71" s="6" t="n">
        <f aca="false">SUM(G71+I71+K71)</f>
        <v>5</v>
      </c>
      <c r="F71" s="7" t="n">
        <f aca="false">Planilha1!E62</f>
        <v>2463.89</v>
      </c>
      <c r="G71" s="21" t="n">
        <f aca="false">Planilha1!F62</f>
        <v>5</v>
      </c>
      <c r="H71" s="7" t="n">
        <f aca="false">G71*F71</f>
        <v>12319.45</v>
      </c>
      <c r="I71" s="21" t="n">
        <f aca="false">Planilha1!G62</f>
        <v>0</v>
      </c>
      <c r="J71" s="7" t="n">
        <f aca="false">I71*F71</f>
        <v>0</v>
      </c>
      <c r="K71" s="21" t="n">
        <f aca="false">Planilha1!H62</f>
        <v>0</v>
      </c>
      <c r="L71" s="7" t="n">
        <f aca="false">K71*F71</f>
        <v>0</v>
      </c>
      <c r="M71" s="7" t="n">
        <f aca="false">E71*F71</f>
        <v>12319.45</v>
      </c>
    </row>
    <row r="72" customFormat="false" ht="74.6" hidden="false" customHeight="false" outlineLevel="0" collapsed="false">
      <c r="A72" s="20"/>
      <c r="B72" s="3" t="n">
        <v>62</v>
      </c>
      <c r="C72" s="12" t="str">
        <f aca="false">Planilha1!B63</f>
        <v>Válvula de controle direcional hidráulica 4/3 vias, posição central com via de pressão (P) aberta com as conexões de utilização (A e B). Acionamento manual por alavanca. Sistema de fixação para bancada didática. Conexões tipo engate rápido macho para mangueira 1/4”. Pressão de trabalho até 210 bar.</v>
      </c>
      <c r="D72" s="5" t="str">
        <f aca="false">Planilha1!C63</f>
        <v>Unidade</v>
      </c>
      <c r="E72" s="6" t="n">
        <f aca="false">SUM(G72+I72+K72)</f>
        <v>12</v>
      </c>
      <c r="F72" s="7" t="n">
        <f aca="false">Planilha1!E63</f>
        <v>2933.16</v>
      </c>
      <c r="G72" s="21" t="n">
        <f aca="false">Planilha1!F63</f>
        <v>12</v>
      </c>
      <c r="H72" s="7" t="n">
        <f aca="false">G72*F72</f>
        <v>35197.92</v>
      </c>
      <c r="I72" s="21" t="n">
        <f aca="false">Planilha1!G63</f>
        <v>0</v>
      </c>
      <c r="J72" s="7" t="n">
        <f aca="false">I72*F72</f>
        <v>0</v>
      </c>
      <c r="K72" s="21" t="n">
        <f aca="false">Planilha1!H63</f>
        <v>0</v>
      </c>
      <c r="L72" s="7" t="n">
        <f aca="false">K72*F72</f>
        <v>0</v>
      </c>
      <c r="M72" s="7" t="n">
        <f aca="false">E72*F72</f>
        <v>35197.92</v>
      </c>
    </row>
    <row r="73" customFormat="false" ht="50.7" hidden="false" customHeight="false" outlineLevel="0" collapsed="false">
      <c r="A73" s="20"/>
      <c r="B73" s="3" t="n">
        <v>63</v>
      </c>
      <c r="C73" s="12" t="str">
        <f aca="false">Planilha1!B64</f>
        <v>Óculos de proteção com lente curva incolor e confeccionada em policarbonato atendendo todas as especificações da norma de segurança e medicina do trabalho sob a norma ANSI.Z.87.1/1984.</v>
      </c>
      <c r="D73" s="5" t="str">
        <f aca="false">Planilha1!C64</f>
        <v>Unidade</v>
      </c>
      <c r="E73" s="6" t="n">
        <f aca="false">SUM(G73+I73+K73)</f>
        <v>305</v>
      </c>
      <c r="F73" s="7" t="n">
        <f aca="false">Planilha1!E64</f>
        <v>24.26</v>
      </c>
      <c r="G73" s="21" t="n">
        <f aca="false">Planilha1!F64</f>
        <v>300</v>
      </c>
      <c r="H73" s="7" t="n">
        <f aca="false">G73*F73</f>
        <v>7278</v>
      </c>
      <c r="I73" s="21" t="n">
        <f aca="false">Planilha1!G64</f>
        <v>5</v>
      </c>
      <c r="J73" s="7" t="n">
        <f aca="false">I73*F73</f>
        <v>121.3</v>
      </c>
      <c r="K73" s="21" t="n">
        <f aca="false">Planilha1!H64</f>
        <v>0</v>
      </c>
      <c r="L73" s="7" t="n">
        <f aca="false">K73*F73</f>
        <v>0</v>
      </c>
      <c r="M73" s="7" t="n">
        <f aca="false">E73*F73</f>
        <v>7399.3</v>
      </c>
    </row>
    <row r="74" customFormat="false" ht="26.85" hidden="false" customHeight="false" outlineLevel="0" collapsed="false">
      <c r="A74" s="20"/>
      <c r="B74" s="3" t="n">
        <v>64</v>
      </c>
      <c r="C74" s="12" t="str">
        <f aca="false">Planilha1!B65</f>
        <v>Barra de Polipropileno PP  diâmetro 30, comprimento   3 metros.</v>
      </c>
      <c r="D74" s="5" t="str">
        <f aca="false">Planilha1!C65</f>
        <v>Unidade</v>
      </c>
      <c r="E74" s="6" t="n">
        <f aca="false">SUM(G74+I74+K74)</f>
        <v>10</v>
      </c>
      <c r="F74" s="7" t="n">
        <f aca="false">Planilha1!E65</f>
        <v>54.9</v>
      </c>
      <c r="G74" s="21" t="n">
        <f aca="false">Planilha1!F65</f>
        <v>10</v>
      </c>
      <c r="H74" s="7" t="n">
        <f aca="false">G74*F74</f>
        <v>549</v>
      </c>
      <c r="I74" s="21" t="n">
        <f aca="false">Planilha1!G65</f>
        <v>0</v>
      </c>
      <c r="J74" s="7" t="n">
        <f aca="false">I74*F74</f>
        <v>0</v>
      </c>
      <c r="K74" s="21" t="n">
        <f aca="false">Planilha1!H65</f>
        <v>0</v>
      </c>
      <c r="L74" s="7" t="n">
        <f aca="false">K74*F74</f>
        <v>0</v>
      </c>
      <c r="M74" s="7" t="n">
        <f aca="false">E74*F74</f>
        <v>549</v>
      </c>
    </row>
    <row r="75" customFormat="false" ht="26.85" hidden="false" customHeight="false" outlineLevel="0" collapsed="false">
      <c r="A75" s="20"/>
      <c r="B75" s="3" t="n">
        <v>65</v>
      </c>
      <c r="C75" s="12" t="str">
        <f aca="false">Planilha1!B66</f>
        <v>Barra Poliamida  PA6  diâmetro 30, comprimento   3 metros.</v>
      </c>
      <c r="D75" s="5" t="str">
        <f aca="false">Planilha1!C66</f>
        <v>Unidade</v>
      </c>
      <c r="E75" s="6" t="n">
        <f aca="false">SUM(G75+I75+K75)</f>
        <v>10</v>
      </c>
      <c r="F75" s="7" t="n">
        <f aca="false">Planilha1!E66</f>
        <v>100.93</v>
      </c>
      <c r="G75" s="21" t="n">
        <f aca="false">Planilha1!F66</f>
        <v>10</v>
      </c>
      <c r="H75" s="7" t="n">
        <f aca="false">G75*F75</f>
        <v>1009.3</v>
      </c>
      <c r="I75" s="21" t="n">
        <f aca="false">Planilha1!G66</f>
        <v>0</v>
      </c>
      <c r="J75" s="7" t="n">
        <f aca="false">I75*F75</f>
        <v>0</v>
      </c>
      <c r="K75" s="21" t="n">
        <f aca="false">Planilha1!H66</f>
        <v>0</v>
      </c>
      <c r="L75" s="7" t="n">
        <f aca="false">K75*F75</f>
        <v>0</v>
      </c>
      <c r="M75" s="7" t="n">
        <f aca="false">E75*F75</f>
        <v>1009.3</v>
      </c>
    </row>
    <row r="76" customFormat="false" ht="26.85" hidden="false" customHeight="false" outlineLevel="0" collapsed="false">
      <c r="A76" s="20"/>
      <c r="B76" s="3" t="n">
        <v>66</v>
      </c>
      <c r="C76" s="12" t="str">
        <f aca="false">Planilha1!B67</f>
        <v>Barra de Polipropileno PP diâmetro 50, comprimento 3 metros</v>
      </c>
      <c r="D76" s="5" t="str">
        <f aca="false">Planilha1!C67</f>
        <v>Unidade</v>
      </c>
      <c r="E76" s="6" t="n">
        <f aca="false">SUM(G76+I76+K76)</f>
        <v>10</v>
      </c>
      <c r="F76" s="7" t="n">
        <f aca="false">Planilha1!E67</f>
        <v>155.15</v>
      </c>
      <c r="G76" s="21" t="n">
        <f aca="false">Planilha1!F67</f>
        <v>10</v>
      </c>
      <c r="H76" s="7" t="n">
        <f aca="false">G76*F76</f>
        <v>1551.5</v>
      </c>
      <c r="I76" s="21" t="n">
        <f aca="false">Planilha1!G67</f>
        <v>0</v>
      </c>
      <c r="J76" s="7" t="n">
        <f aca="false">I76*F76</f>
        <v>0</v>
      </c>
      <c r="K76" s="21" t="n">
        <f aca="false">Planilha1!H67</f>
        <v>0</v>
      </c>
      <c r="L76" s="7" t="n">
        <f aca="false">K76*F76</f>
        <v>0</v>
      </c>
      <c r="M76" s="7" t="n">
        <f aca="false">E76*F76</f>
        <v>1551.5</v>
      </c>
    </row>
    <row r="77" customFormat="false" ht="28.8" hidden="false" customHeight="true" outlineLevel="0" collapsed="false">
      <c r="A77" s="20"/>
      <c r="B77" s="3" t="n">
        <v>67</v>
      </c>
      <c r="C77" s="12" t="str">
        <f aca="false">Planilha1!B68</f>
        <v>Barra redonda de Nylon Fundido (Tcast) cor amarela diametro 30mm e comprimento 1,0m.</v>
      </c>
      <c r="D77" s="5" t="str">
        <f aca="false">Planilha1!C68</f>
        <v>Unidade</v>
      </c>
      <c r="E77" s="6" t="n">
        <f aca="false">SUM(G77+I77+K77)</f>
        <v>10</v>
      </c>
      <c r="F77" s="7" t="n">
        <f aca="false">Planilha1!E68</f>
        <v>235.85</v>
      </c>
      <c r="G77" s="21" t="n">
        <f aca="false">Planilha1!F68</f>
        <v>10</v>
      </c>
      <c r="H77" s="7" t="n">
        <f aca="false">G77*F77</f>
        <v>2358.5</v>
      </c>
      <c r="I77" s="21" t="n">
        <f aca="false">Planilha1!G68</f>
        <v>0</v>
      </c>
      <c r="J77" s="7" t="n">
        <f aca="false">I77*F77</f>
        <v>0</v>
      </c>
      <c r="K77" s="21" t="n">
        <f aca="false">Planilha1!H68</f>
        <v>0</v>
      </c>
      <c r="L77" s="7" t="n">
        <f aca="false">K77*F77</f>
        <v>0</v>
      </c>
      <c r="M77" s="7" t="n">
        <f aca="false">E77*F77</f>
        <v>2358.5</v>
      </c>
    </row>
    <row r="78" customFormat="false" ht="28.8" hidden="false" customHeight="true" outlineLevel="0" collapsed="false">
      <c r="A78" s="20"/>
      <c r="B78" s="3" t="n">
        <v>68</v>
      </c>
      <c r="C78" s="12" t="str">
        <f aca="false">Planilha1!B69</f>
        <v>Chapa de policarbonato compacto transparente (cristal) espessura de 8mm, dimensoes 1000x2000mm</v>
      </c>
      <c r="D78" s="5" t="str">
        <f aca="false">Planilha1!C69</f>
        <v>Unidade</v>
      </c>
      <c r="E78" s="6" t="n">
        <f aca="false">SUM(G78+I78+K78)</f>
        <v>5</v>
      </c>
      <c r="F78" s="7" t="n">
        <f aca="false">Planilha1!E69</f>
        <v>917.43</v>
      </c>
      <c r="G78" s="21" t="n">
        <f aca="false">Planilha1!F69</f>
        <v>5</v>
      </c>
      <c r="H78" s="7" t="n">
        <f aca="false">G78*F78</f>
        <v>4587.15</v>
      </c>
      <c r="I78" s="21" t="n">
        <f aca="false">Planilha1!G69</f>
        <v>0</v>
      </c>
      <c r="J78" s="7" t="n">
        <f aca="false">I78*F78</f>
        <v>0</v>
      </c>
      <c r="K78" s="21" t="n">
        <f aca="false">Planilha1!H69</f>
        <v>0</v>
      </c>
      <c r="L78" s="7" t="n">
        <f aca="false">K78*F78</f>
        <v>0</v>
      </c>
      <c r="M78" s="7" t="n">
        <f aca="false">E78*F78</f>
        <v>4587.15</v>
      </c>
    </row>
    <row r="79" customFormat="false" ht="74.6" hidden="false" customHeight="false" outlineLevel="0" collapsed="false">
      <c r="A79" s="20"/>
      <c r="B79" s="3" t="n">
        <v>69</v>
      </c>
      <c r="C79" s="12" t="str">
        <f aca="false">Planilha1!B70</f>
        <v>Cilindro de gás para solda tipo Torpedo para Mistura Mig de Alta Pressão 7 m³ ( 40 litros), Capacidade (litros / M3): 40 Litros /7 M3, Pressão Máxima de Trabalho: 200 Bar; Cor padrão ABNT: Marromcom colarinho alumínio. Normas Aplicáveis aceitas e aprovadas pela ABNT: ISO 4706, ISO 9809-1, ISO 9809-3, DOT3AA, NBR 12791.</v>
      </c>
      <c r="D79" s="5" t="str">
        <f aca="false">Planilha1!C70</f>
        <v>Unidade</v>
      </c>
      <c r="E79" s="6" t="n">
        <f aca="false">SUM(G79+I79+K79)</f>
        <v>4</v>
      </c>
      <c r="F79" s="7" t="n">
        <f aca="false">Planilha1!E70</f>
        <v>890.31</v>
      </c>
      <c r="G79" s="21" t="n">
        <f aca="false">Planilha1!F70</f>
        <v>4</v>
      </c>
      <c r="H79" s="7" t="n">
        <f aca="false">G79*F79</f>
        <v>3561.24</v>
      </c>
      <c r="I79" s="21" t="n">
        <f aca="false">Planilha1!G70</f>
        <v>0</v>
      </c>
      <c r="J79" s="7" t="n">
        <f aca="false">I79*F79</f>
        <v>0</v>
      </c>
      <c r="K79" s="21" t="n">
        <f aca="false">Planilha1!H70</f>
        <v>0</v>
      </c>
      <c r="L79" s="7" t="n">
        <f aca="false">K79*F79</f>
        <v>0</v>
      </c>
      <c r="M79" s="7" t="n">
        <f aca="false">E79*F79</f>
        <v>3561.24</v>
      </c>
    </row>
    <row r="80" customFormat="false" ht="1470.1" hidden="false" customHeight="false" outlineLevel="0" collapsed="false">
      <c r="A80" s="20"/>
      <c r="B80" s="3" t="n">
        <v>70</v>
      </c>
      <c r="C80" s="12" t="str">
        <f aca="false">Planilha1!B71</f>
        <v>Centro de Torneamento CNC de base única com guias lineares com as seguintes características: 1- Normas de fabricação: NBR NM ISO 230­1 ­ exatidão geométrica de máquinas­ferramenta operando sem carga ou em condições de acabamento; NBR NM ISO 230­2 ­ determinação da exatidão e repetitividade de posicionamento de eixos de máquinas­ferramenta a comando numérico; NR 15 ­ atividades e operações insalubres; NR 12 ­ segurança e saúde no trabalho ­ máquinas e equipamentos; NBR NM 272 ­ segurança de máquinas ­ proteções ­ requisitos gerais para o projeto e construção de proteções fixas e móveis; 2- Barramento e base em peça única com guias lineares; 3- Diâmetro máximo admissível: maior ou igual 400 mm; 4- Diâmetro máximo torneável: maior ou igual 200mm; 5- Comprimento máximo torneável: maior ou igual 300 mm; 6- Leitor de posição de ferramenta; 7- Eixo árvore com cabeçote tipo cartucho ou similar com eixo arvore apoiado em mancais de rolamento com lubrificação permanente - Nariz flangeado conforme NORMA ASA-A2-5 ou equivalente; 8- Gama de rotações: mínima: menor ou igual a 30 rpm e máxima: maior ou igual a 3500 rpm; 9- Carro longitudinal e transversal com guias lineares de precisão acionados por servomotores; 10- Curso transversal “X” maior ou igual 125 mm e Curso longitudinal “Z” maior ou igual 300 mm; 11- Avanço rápido transversal (eixo X) e longitudinal (eixo Z) maior ou igual a 30m/min; 12- Torre automática porta-ferramentas traseira de construção inclinada com acionamento hidráulico ou equivalente contendo: no mínimo doze (12) posições no sistema VDI-30 ou BMT e ferramentas acionadas ou equivalente, Jogo de suportes para ferramentas fixas e buchas quantidade compatível com a torre, com possibilidade de montar suportes para ferramentas rotativas e leitor de posição de ferramentas, equipada com ferramentas acionadas e no mínimo 02 (dois) suportes para ferramenta rotativa axial frontal e 02 (dois) suportes para ferramenta rotativa radial, três (03) jogos de pinças padrão ER 25 de 3mm a 16mm para as ferramentas rotativas conforme NORMA DIN 6499 ou equivalente, diâmetro das ferramentas acionadas mínimo de 3 mm e máxima maior ou igual a 16mm; 13- Cabeçote móvel com posicionamento automático ou manual do corpo; 14- Alimentação elétrica 380Volts/60 Hz/ 3 fases. 15- Características do Comando: Linguagem CNC conforme Norma ISO ou equivalente adotada pelo fabricante, com Funções “N”, “G”, “f” , “S”, “M”, e“T”, Funções de interpolação linear, interpolação circular e funções de abertura de roscas, funções de avanço em mm/min ou pol/min ou avanço em mm/rot ou pol/rot, sistema local de coordenada de trabalho, de coordenada de máquina e “preset” do sistema de coordenada de trabalho, programação coordenadas em absoluto ou incremental, sistema de medidas em polegada ou métrico, programação em raio ou diâmetro, eixo-arvore com controle de contorno com velocidade de corte constante, velocidade do eixo árvore em RPM e orientação do sentido de giro do eixo-árvore, funções de corretor de geometria e desgaste da ferramenta e compensação de raio da ponta da ferramenta, espaço de memória alocado para o usuário com mínimo de 512 kbytes, ciclos de torneamento externo/interno, ciclo de abertura de roscas, ciclo de faceamento, furação e roscamento (com abertura de roscas de múltiplas entradas); funções para ferramenta acionada de interpolação cilíndrica, interpolação de coordenada polar e ferramenta ativa em todas as posições da torre; 16- Características de operação: entrada USB para pendrive, interface para ETHERNET, manivela eletrônica, avanço em JOG, Operação em MDI (memory data input), operação em automático (cycle start), operação bloco-a-bloco (single block), parada de execução de programa, parada opcional com reinício de execução no meio do programa, Função para teste de programas com simulação gráfica de usinagem, funções de segurança, limites de curso e área de segurança, funções de alarme e diagnósticos, funções de emergência.17- Estrutura física: carenagem com porta corrediça (proteção completa), dotada de trava elétrica de segurança e visores de vidro temperado à prova de choque ou compatível, sistema de lubrificação automática centralizada, sistema de iluminação interna da máquina com proteção da lâmpada, conjunto completo para refrigeração de corte com bandeja aparadora de cavacos removível, pedal para acionamento do cilindro da placa, leitor de posição de ferramentas incorporado a máquina, jogo de chaves para operação/preparação da máquina, jogo de parafusos e porcas de nivelamento. 18- Placa de 3 castanhas de diâmetromínimo 160 mm e máximo 250 mm com acionamento automático com programação pelo comando CNC ou por pedal hidráulico. 19- Acabamento da estrutura: proteção anticorrosiva com tinta a base de epoxi ou poliuretana de alta resistência; 20- Acessórios: ponta rotativa prolongada, um (01) jogo de castanha dura e três (03) jogos decastanhas moles (torneáveis). Jogo de ferramentas e insertos de metal duro com: 01 suporte p/ canal e 10 insertos para trabalho em aço em geral, 01 suporte p/ rosca e 10 insertos para passo até 2,5 mm, para aço em geral, 01 suporte p/desbaste e 10 insertos para aço em geral, 01 suporte/ acabamento e 10 insertos para aço em geral, operações internas: 01 suporte p/ canal e 10 insertos para aço em geral 01 suporte p/ rosca e 10 insertos para passo até 2,5 mm para aço em geral, 01 suporte p/ desbaste interno e 10 insertos para aço em geral, 01 suporte p/ acabamento interno e 10 insertos para aço em geral. 21- Deverão ser fornecidos os manuais de operação, programação, instalação, manutenção e diagramas elétricos. Manuais de programação e operação em idioma português; 22- Treinamento de programação e operação do equipamento para no mínimo duas (2) pessoas no local de instalação da máquina, com todas as despesas por conta da empresa vencedora. 23- A(s) máquina(s) deverá(ão) ser instalada(s) e posta em marcha em conjunto por técnico fabricante e fornecedor com todas despesas por conta destes; 24- A(s) máquina(s) deverá(ão) ser entregue(s) no Instituto Federal Farroupilha, campus Santa Rosa, pela empresa vencedora, arcando esta com todas as despesas; 25- Garantia mínima de 36 meses contada a partir da instalação/posta em marcha; 27- Aprovação da máquina na fábrica, antes do embarque, por profissional do Instituto Federal Farroupilha e com todas despesas por conta do fornecedor. 28- Fornecedor deve dispor de serviço pós-venda de assistência técnica e de peças de reposição na região sul do Brasil.</v>
      </c>
      <c r="D80" s="5" t="str">
        <f aca="false">Planilha1!C71</f>
        <v>Unidade</v>
      </c>
      <c r="E80" s="6" t="n">
        <f aca="false">SUM(G80+I80+K80)</f>
        <v>1</v>
      </c>
      <c r="F80" s="7" t="n">
        <f aca="false">Planilha1!E71</f>
        <v>714822.08</v>
      </c>
      <c r="G80" s="21" t="n">
        <f aca="false">Planilha1!F71</f>
        <v>1</v>
      </c>
      <c r="H80" s="7" t="n">
        <f aca="false">G80*F80</f>
        <v>714822.08</v>
      </c>
      <c r="I80" s="21" t="n">
        <f aca="false">Planilha1!G71</f>
        <v>0</v>
      </c>
      <c r="J80" s="7" t="n">
        <f aca="false">I80*F80</f>
        <v>0</v>
      </c>
      <c r="K80" s="21" t="n">
        <f aca="false">Planilha1!H71</f>
        <v>0</v>
      </c>
      <c r="L80" s="7" t="n">
        <f aca="false">K80*F80</f>
        <v>0</v>
      </c>
      <c r="M80" s="7" t="n">
        <f aca="false">E80*F80</f>
        <v>714822.08</v>
      </c>
    </row>
    <row r="81" customFormat="false" ht="28.8" hidden="false" customHeight="true" outlineLevel="0" collapsed="false">
      <c r="A81" s="20"/>
      <c r="B81" s="3" t="n">
        <v>71</v>
      </c>
      <c r="C81" s="12" t="str">
        <f aca="false">Planilha1!B72</f>
        <v>Chave de partida eletrônica soft start trifásica com IHM ( interface homem máquina ) integrada e que pode ser destacável, software de programação e parametrização SUPER DRIVE G2, tensão de alimentação de 220 á 575 volts AC , potência 3 CV, função de proteções do motor incorporadas e controle de torque ,porta de comunicação padrão RS 232 ou RS 485 ou USB .Cabo de transferência do programa compatível com a porta de comunicação do equipamento. Padrão de Referência: WEG.</v>
      </c>
      <c r="D81" s="5" t="str">
        <f aca="false">Planilha1!C72</f>
        <v>Unidade</v>
      </c>
      <c r="E81" s="6" t="n">
        <f aca="false">SUM(G81+I81+K81)</f>
        <v>10</v>
      </c>
      <c r="F81" s="7" t="n">
        <f aca="false">Planilha1!E72</f>
        <v>3963.76</v>
      </c>
      <c r="G81" s="21" t="n">
        <f aca="false">Planilha1!F72</f>
        <v>10</v>
      </c>
      <c r="H81" s="7" t="n">
        <f aca="false">G81*F81</f>
        <v>39637.6</v>
      </c>
      <c r="I81" s="21" t="n">
        <f aca="false">Planilha1!G72</f>
        <v>0</v>
      </c>
      <c r="J81" s="7" t="n">
        <f aca="false">I81*F81</f>
        <v>0</v>
      </c>
      <c r="K81" s="21" t="n">
        <f aca="false">Planilha1!H72</f>
        <v>0</v>
      </c>
      <c r="L81" s="7" t="n">
        <f aca="false">K81*F81</f>
        <v>0</v>
      </c>
      <c r="M81" s="7" t="n">
        <f aca="false">E81*F81</f>
        <v>39637.6</v>
      </c>
    </row>
    <row r="82" customFormat="false" ht="98.5" hidden="false" customHeight="false" outlineLevel="0" collapsed="false">
      <c r="A82" s="20"/>
      <c r="B82" s="3" t="n">
        <v>72</v>
      </c>
      <c r="C82" s="12" t="str">
        <f aca="false">Planilha1!B73</f>
        <v>CLP (controlador lógico programável ) com display em LCD com 04 linhas x 16 caracteres, com oito entradas digitais e quatro entradas analógicas e com oito saídas a relé. Alimentação do clp 24 volts DC. software de programação CLIC EDIT. Deverá acompanhar o clp o cd de instalação do software e também o cabo USB de transferência do programa do computador para o clp. Padrão de Referência WEG.</v>
      </c>
      <c r="D82" s="5" t="str">
        <f aca="false">Planilha1!C73</f>
        <v>Unidade</v>
      </c>
      <c r="E82" s="6" t="n">
        <f aca="false">SUM(G82+I82+K82)</f>
        <v>20</v>
      </c>
      <c r="F82" s="7" t="n">
        <f aca="false">Planilha1!E73</f>
        <v>2048.53</v>
      </c>
      <c r="G82" s="21" t="n">
        <f aca="false">Planilha1!F73</f>
        <v>20</v>
      </c>
      <c r="H82" s="7" t="n">
        <f aca="false">G82*F82</f>
        <v>40970.6</v>
      </c>
      <c r="I82" s="21" t="n">
        <f aca="false">Planilha1!G73</f>
        <v>0</v>
      </c>
      <c r="J82" s="7" t="n">
        <f aca="false">I82*F82</f>
        <v>0</v>
      </c>
      <c r="K82" s="21" t="n">
        <f aca="false">Planilha1!H73</f>
        <v>0</v>
      </c>
      <c r="L82" s="7" t="n">
        <f aca="false">K82*F82</f>
        <v>0</v>
      </c>
      <c r="M82" s="7" t="n">
        <f aca="false">E82*F82</f>
        <v>40970.6</v>
      </c>
    </row>
    <row r="83" customFormat="false" ht="134.3" hidden="false" customHeight="false" outlineLevel="0" collapsed="false">
      <c r="A83" s="20"/>
      <c r="B83" s="3" t="n">
        <v>73</v>
      </c>
      <c r="C83" s="12" t="str">
        <f aca="false">Planilha1!B74</f>
        <v>CLP com IHM (controlador lógico programável com interface homem máquina integrada) com dez entradas digitais 24V DC e uma entrada analógica 0 Á 10 V DC e com oito saídas digitais PNP 24V DC e uma saída analógica. Alimentação do clp 24 volts DC. Software de programação em linguagem ladder via software WPS (WEG PROGRAMMING SUITE) conforme a norma IEC 61131-3.Deverá acompanhar o clp o cd de instalação do software e também o cabo USB de transferência do programa do computador para o CLP. Padrão de Referência WEG.</v>
      </c>
      <c r="D83" s="5" t="str">
        <f aca="false">Planilha1!C74</f>
        <v>Unidade</v>
      </c>
      <c r="E83" s="6" t="n">
        <f aca="false">SUM(G83+I83+K83)</f>
        <v>10</v>
      </c>
      <c r="F83" s="7" t="n">
        <f aca="false">Planilha1!E74</f>
        <v>6185.54</v>
      </c>
      <c r="G83" s="21" t="n">
        <f aca="false">Planilha1!F74</f>
        <v>10</v>
      </c>
      <c r="H83" s="7" t="n">
        <f aca="false">G83*F83</f>
        <v>61855.4</v>
      </c>
      <c r="I83" s="21" t="n">
        <f aca="false">Planilha1!G74</f>
        <v>0</v>
      </c>
      <c r="J83" s="7" t="n">
        <f aca="false">I83*F83</f>
        <v>0</v>
      </c>
      <c r="K83" s="21" t="n">
        <f aca="false">Planilha1!H74</f>
        <v>0</v>
      </c>
      <c r="L83" s="7" t="n">
        <f aca="false">K83*F83</f>
        <v>0</v>
      </c>
      <c r="M83" s="7" t="n">
        <f aca="false">E83*F83</f>
        <v>61855.4</v>
      </c>
    </row>
    <row r="84" customFormat="false" ht="170.1" hidden="false" customHeight="false" outlineLevel="0" collapsed="false">
      <c r="A84" s="20"/>
      <c r="B84" s="3" t="n">
        <v>74</v>
      </c>
      <c r="C84" s="12" t="str">
        <f aca="false">Planilha1!B75</f>
        <v>Controlador de temperatura digital com display em LCD e teclas de programação na parte frontal ,o controlador deverá possuir duas ou três entradas digitais e também permitir a conexão dos seguintes sensores: Sensores de temperatura do tipo termopares J,K,S,R,T; e sensor tipo termorresistência PT 100 .Deverá acompanhar o controlador os seguintes sensores: Um sensor termopar sonda tipo K e um tipo J e um sensor tipo termorresistência PT100. A tensão de alimentação do controlador deverá ser de 220 volts AC .As saídas do controlador deverá ser do tipo a relé e suportar uma corrente de cinco amperes. Os parâmetros de programação interna do controlador deverá ser no idioma Português (Brasil). Padrão de Referência COEL.</v>
      </c>
      <c r="D84" s="5" t="str">
        <f aca="false">Planilha1!C75</f>
        <v>Unidade</v>
      </c>
      <c r="E84" s="6" t="n">
        <f aca="false">SUM(G84+I84+K84)</f>
        <v>1</v>
      </c>
      <c r="F84" s="7" t="n">
        <f aca="false">Planilha1!E75</f>
        <v>845.33</v>
      </c>
      <c r="G84" s="21" t="n">
        <f aca="false">Planilha1!F75</f>
        <v>1</v>
      </c>
      <c r="H84" s="7" t="n">
        <f aca="false">G84*F84</f>
        <v>845.33</v>
      </c>
      <c r="I84" s="21" t="n">
        <f aca="false">Planilha1!G75</f>
        <v>0</v>
      </c>
      <c r="J84" s="7" t="n">
        <f aca="false">I84*F84</f>
        <v>0</v>
      </c>
      <c r="K84" s="21" t="n">
        <f aca="false">Planilha1!H75</f>
        <v>0</v>
      </c>
      <c r="L84" s="7" t="n">
        <f aca="false">K84*F84</f>
        <v>0</v>
      </c>
      <c r="M84" s="7" t="n">
        <f aca="false">E84*F84</f>
        <v>845.33</v>
      </c>
    </row>
    <row r="85" customFormat="false" ht="361.15" hidden="false" customHeight="false" outlineLevel="0" collapsed="false">
      <c r="A85" s="20"/>
      <c r="B85" s="3" t="n">
        <v>75</v>
      </c>
      <c r="C85" s="12" t="str">
        <f aca="false">Planilha1!B76</f>
        <v>Fresadora universal com as características: dimensões mínimas da mesa: 1200 x 250 mm, curso longitudinal mínimo: 600 mm, curso transversal mínimo: 260 mm, curso vertical mínimo: 400 mm, avanço automático no eixo longitudinal e transversal, sistema de lubrificação centralizado, inclinação do cabeçote de 90° a – 90°, mesa com inclinação de 45° a – 45°, eixo vertical com no mínimo 10 velocidades, capa protetora de acrílico no eixo árvore, cabeçote vertical articulável pra montagem de eixo horizontal. Projeto elétrico e mecânico deve atender a NR 12. Alimentação elétrica 380Voltz/60 Hz/ 3 fases. Sistema de refrigeração de corte integrado a máquina. Sistema de proteção contra cavacos, bandeja recolhedora de cavacos, luminária de trabalho. Acessórios necessários: kit de ferramentas, kit de montagem do eixo horizontal para fabricação de engrenagens, eixo porta-fresa, divisor universal, morsa e jogo de grampos de fixação. Manual de operação e manutenção em Português. A(s) máquina(s) deverá(ão) ser instalada(s) e posta em marcha em conjunto por técnico fabricante e fornecedor, arcando estes com as despesas. A(s) máquina(s) deverá(ão) ser entregue(s) no Instituto Federal Farroupilha, campus Santa Rosa, pela empresa vencedora, arcando com todas as despesas. Garantia mínima de 12 meses contada a partir da instalação/posta em marcha. Aprovação da máquina na fábrica, antes do embarque, por profissional do Instituto Federal Farroupilha e com todas despesas por conta do fornecedor. O fornecedor deve dispor de serviço pós-venda de assistência técnica e de peças de reposição no território brasileiro.</v>
      </c>
      <c r="D85" s="5" t="str">
        <f aca="false">Planilha1!C76</f>
        <v>Unidade</v>
      </c>
      <c r="E85" s="6" t="n">
        <f aca="false">SUM(G85+I85+K85)</f>
        <v>1</v>
      </c>
      <c r="F85" s="7" t="n">
        <f aca="false">Planilha1!E76</f>
        <v>160411.67</v>
      </c>
      <c r="G85" s="21" t="n">
        <f aca="false">Planilha1!F76</f>
        <v>1</v>
      </c>
      <c r="H85" s="7" t="n">
        <f aca="false">G85*F85</f>
        <v>160411.67</v>
      </c>
      <c r="I85" s="21" t="n">
        <f aca="false">Planilha1!G76</f>
        <v>0</v>
      </c>
      <c r="J85" s="7" t="n">
        <f aca="false">I85*F85</f>
        <v>0</v>
      </c>
      <c r="K85" s="21" t="n">
        <f aca="false">Planilha1!H76</f>
        <v>0</v>
      </c>
      <c r="L85" s="7" t="n">
        <f aca="false">K85*F85</f>
        <v>0</v>
      </c>
      <c r="M85" s="7" t="n">
        <f aca="false">E85*F85</f>
        <v>160411.67</v>
      </c>
    </row>
    <row r="86" customFormat="false" ht="170.1" hidden="false" customHeight="false" outlineLevel="0" collapsed="false">
      <c r="A86" s="20"/>
      <c r="B86" s="3" t="n">
        <v>76</v>
      </c>
      <c r="C86" s="12" t="str">
        <f aca="false">Planilha1!B77</f>
        <v>Furadeira de bancada com capacidade de furação de diâmetros de no mínimo até 25mm. Furo do eixo cone morse Nº3. Com jogo de buchas de redução e mandril para fixação de brocas. Mínimo de 4 velocidades. Com alavanca seletora para troca de velocidades. Manivela para regulagem da altura do cabeçote. Proteção acrílica contra cavacos e ferramenta. Sistema de refrigeração integrado à maquina. Painel de comando com botão de emergência. Base em ferro fundido com superfície retificada e ranhuras para fixação de peças. Olhal para movimentação. Morsa para fixação de peças. Motor de 1 CV ou mais. Alimentação elétrica: 220V /60 Hz/ 1 fase ou 380V/60 Hz/ 3 fases. Manual de operação e instalação no idioma Português.</v>
      </c>
      <c r="D86" s="5" t="str">
        <f aca="false">Planilha1!C77</f>
        <v>Unidade</v>
      </c>
      <c r="E86" s="6" t="n">
        <f aca="false">SUM(G86+I86+K86)</f>
        <v>1</v>
      </c>
      <c r="F86" s="7" t="n">
        <f aca="false">Planilha1!E77</f>
        <v>15937.1</v>
      </c>
      <c r="G86" s="21" t="n">
        <f aca="false">Planilha1!F77</f>
        <v>1</v>
      </c>
      <c r="H86" s="7" t="n">
        <f aca="false">G86*F86</f>
        <v>15937.1</v>
      </c>
      <c r="I86" s="21" t="n">
        <f aca="false">Planilha1!G77</f>
        <v>0</v>
      </c>
      <c r="J86" s="7" t="n">
        <f aca="false">I86*F86</f>
        <v>0</v>
      </c>
      <c r="K86" s="21" t="n">
        <f aca="false">Planilha1!H77</f>
        <v>0</v>
      </c>
      <c r="L86" s="7" t="n">
        <f aca="false">K86*F86</f>
        <v>0</v>
      </c>
      <c r="M86" s="7" t="n">
        <f aca="false">E86*F86</f>
        <v>15937.1</v>
      </c>
    </row>
    <row r="87" customFormat="false" ht="289.55" hidden="false" customHeight="false" outlineLevel="0" collapsed="false">
      <c r="A87" s="20"/>
      <c r="B87" s="3" t="n">
        <v>77</v>
      </c>
      <c r="C87" s="12" t="str">
        <f aca="false">Planilha1!B78</f>
        <v>Furadeira de coluna com transmissão por engrenagens. Capacidade de furação de diâmetros de até 30mm ou mais. Capacidade de rosqueamento até M20 ou mais. Mesa com giro de no mínimo +ou-45º. Com jogo de buchas de redução e mandril para fixação de brocas. Mínimo de 6 velocidades. Rotação máxima 1500 rpm (ou superior). Opção de avanço automático. Com alavanca seletora para troca de velocidades. Manivela para regulagem da altura do cabeçote. Proteção acrílica contra cavacos e ferramenta. Sistema de refrigeração integrado à maquina. Painel de comando com botão de emergência. Base em ferro fundido com superfície retificada e ranhuras para fixação de peças. Trava mecânica de segurança na suspensão da mesa. Olhal para movimentação. Morsa giratória de 120mm para fixação de peças. Motor de 1 CV ou mais. Alimentação elétrica: 380Volts/60 Hz/ 3 fases. Manual de operação em idioma português. A(s) máquina(s) deverá(ão) ser entregue(s) no Instituto Federal Farroupilha, campus Santa Rosa, pela empresa vencedora, arcando esta com todas as despesas. Garantia mínima de 12 meses contada a partir da instalação/posta em marcha. Fornecedor deve dispor de serviço pós-venda de assistência técnica e de peças de reposição no território brasileiro.</v>
      </c>
      <c r="D87" s="5" t="str">
        <f aca="false">Planilha1!C78</f>
        <v>Unidade</v>
      </c>
      <c r="E87" s="6" t="n">
        <f aca="false">SUM(G87+I87+K87)</f>
        <v>1</v>
      </c>
      <c r="F87" s="7" t="n">
        <f aca="false">Planilha1!E78</f>
        <v>32373.67</v>
      </c>
      <c r="G87" s="21" t="n">
        <f aca="false">Planilha1!F78</f>
        <v>1</v>
      </c>
      <c r="H87" s="7" t="n">
        <f aca="false">G87*F87</f>
        <v>32373.67</v>
      </c>
      <c r="I87" s="21" t="n">
        <f aca="false">Planilha1!G78</f>
        <v>0</v>
      </c>
      <c r="J87" s="7" t="n">
        <f aca="false">I87*F87</f>
        <v>0</v>
      </c>
      <c r="K87" s="21" t="n">
        <f aca="false">Planilha1!H78</f>
        <v>0</v>
      </c>
      <c r="L87" s="7" t="n">
        <f aca="false">K87*F87</f>
        <v>0</v>
      </c>
      <c r="M87" s="7" t="n">
        <f aca="false">E87*F87</f>
        <v>32373.67</v>
      </c>
    </row>
    <row r="88" customFormat="false" ht="217.9" hidden="false" customHeight="false" outlineLevel="0" collapsed="false">
      <c r="A88" s="20"/>
      <c r="B88" s="3" t="n">
        <v>78</v>
      </c>
      <c r="C88" s="12" t="str">
        <f aca="false">Planilha1!B79</f>
        <v>Furadeira Fresadora com avanço automático de mesa (sentido longitudinal) e avanço automático de cabeçote (sentido vertical). Capacidade de furar diâmetros até 32mm, capacidade de facear até 80mm e rosquear até rosca M16. Furo do eixo cone morse Nº4. Mínimo de 6 velocidades com alavanca seletora para troca de velocidades. Proteção acrílica contra cavacos e ferramenta. Sistema de refrigeração integrado à maquina. Inclinação do cabeçote de 90º a 90º. Curso vertical da árvore mínimo de 130mm e curso longitudinal da mesa mínimo de 250mm. Acompanhada com base metálica tipo bancada, morsa para fixação de peças, jogo de grampos de fixação e jogo de pinças e mandril para fixação de brocas e fresas. Motor de 2 CV ou mais. Alimentação elétrica: 220V /60 Hz/ 1 fase ou 380V/60 Hz/ 3 fases. Manual de operação e manutenção em Português. Fornecedor deve dispor de serviço pós-venda de assistência técnica no território brasileiro.</v>
      </c>
      <c r="D88" s="5" t="str">
        <f aca="false">Planilha1!C79</f>
        <v>Unidade</v>
      </c>
      <c r="E88" s="6" t="n">
        <f aca="false">SUM(G88+I88+K88)</f>
        <v>2</v>
      </c>
      <c r="F88" s="7" t="n">
        <f aca="false">Planilha1!E79</f>
        <v>18742.88</v>
      </c>
      <c r="G88" s="21" t="n">
        <f aca="false">Planilha1!F79</f>
        <v>1</v>
      </c>
      <c r="H88" s="7" t="n">
        <f aca="false">G88*F88</f>
        <v>18742.88</v>
      </c>
      <c r="I88" s="21" t="n">
        <f aca="false">Planilha1!G79</f>
        <v>0</v>
      </c>
      <c r="J88" s="7" t="n">
        <f aca="false">I88*F88</f>
        <v>0</v>
      </c>
      <c r="K88" s="21" t="n">
        <f aca="false">Planilha1!H79</f>
        <v>1</v>
      </c>
      <c r="L88" s="7" t="n">
        <f aca="false">K88*F88</f>
        <v>18742.88</v>
      </c>
      <c r="M88" s="7" t="n">
        <f aca="false">E88*F88</f>
        <v>37485.76</v>
      </c>
    </row>
    <row r="89" customFormat="false" ht="98.5" hidden="false" customHeight="false" outlineLevel="0" collapsed="false">
      <c r="A89" s="20"/>
      <c r="B89" s="3" t="n">
        <v>79</v>
      </c>
      <c r="C89" s="12" t="str">
        <f aca="false">Planilha1!B80</f>
        <v>Inversor de frequência trifásico com IHM (interface homem máquina ) integrado, potência 3 CV , software de programação SUPER DRIVE , tensão de alimentação 220 volts AC , corrente nominal 10 amperes , controle vetorial ou escalar ,porta de comunicação RS 232 e RS 485 , deverá acompanhar o inversor o cabo de comunicação entre o inversor e o computador PC para transferência do programa. Padrão de Referência: WEG.</v>
      </c>
      <c r="D89" s="5" t="str">
        <f aca="false">Planilha1!C80</f>
        <v>Unidade</v>
      </c>
      <c r="E89" s="6" t="n">
        <f aca="false">SUM(G89+I89+K89)</f>
        <v>50</v>
      </c>
      <c r="F89" s="7" t="n">
        <f aca="false">Planilha1!E80</f>
        <v>1968.69</v>
      </c>
      <c r="G89" s="21" t="n">
        <f aca="false">Planilha1!F80</f>
        <v>50</v>
      </c>
      <c r="H89" s="7" t="n">
        <f aca="false">G89*F89</f>
        <v>98434.5</v>
      </c>
      <c r="I89" s="21" t="n">
        <f aca="false">Planilha1!G80</f>
        <v>0</v>
      </c>
      <c r="J89" s="7" t="n">
        <f aca="false">I89*F89</f>
        <v>0</v>
      </c>
      <c r="K89" s="21" t="n">
        <f aca="false">Planilha1!H80</f>
        <v>0</v>
      </c>
      <c r="L89" s="7" t="n">
        <f aca="false">K89*F89</f>
        <v>0</v>
      </c>
      <c r="M89" s="7" t="n">
        <f aca="false">E89*F89</f>
        <v>98434.5</v>
      </c>
    </row>
    <row r="90" customFormat="false" ht="158.2" hidden="false" customHeight="false" outlineLevel="0" collapsed="false">
      <c r="A90" s="20"/>
      <c r="B90" s="3" t="n">
        <v>80</v>
      </c>
      <c r="C90" s="12" t="str">
        <f aca="false">Planilha1!B81</f>
        <v>Máquina de afiar brocas, fresas e ferramentas de torno. Capacidade de afiação de fresas e brocas de aço rápido e metal duro com diâmetro de 3 a 16mm. Ângulo de afiação de 90 a 120 graus. Alimentação elétrica: 220V /60 Hz/ 1 fase ou 380V/60 Hz/ 3 fases. Deve conter os dispositivos e rebolos necessários para a afiação. Manual de operação em idioma português. A(s) máquina(s) deverá(ão) ser entregue(s) no Instituto Federal Farroupilha, campus Santa Rosa, pela empresa vencedora, arcando esta com todas as despesas. Garantia mínima de 12 meses contada a partir da instalação/posta em marcha. Fornecedor deve dispor de serviço pós-venda de assistência técnica e de peças de reposição no território brasileiro.</v>
      </c>
      <c r="D90" s="5" t="str">
        <f aca="false">Planilha1!C81</f>
        <v>Unidade</v>
      </c>
      <c r="E90" s="6" t="n">
        <f aca="false">SUM(G90+I90+K90)</f>
        <v>2</v>
      </c>
      <c r="F90" s="7" t="n">
        <f aca="false">Planilha1!E81</f>
        <v>7567.3</v>
      </c>
      <c r="G90" s="21" t="n">
        <f aca="false">Planilha1!F81</f>
        <v>1</v>
      </c>
      <c r="H90" s="7" t="n">
        <f aca="false">G90*F90</f>
        <v>7567.3</v>
      </c>
      <c r="I90" s="21" t="n">
        <f aca="false">Planilha1!G81</f>
        <v>0</v>
      </c>
      <c r="J90" s="7" t="n">
        <f aca="false">I90*F90</f>
        <v>0</v>
      </c>
      <c r="K90" s="21" t="n">
        <f aca="false">Planilha1!H81</f>
        <v>1</v>
      </c>
      <c r="L90" s="7" t="n">
        <f aca="false">K90*F90</f>
        <v>7567.3</v>
      </c>
      <c r="M90" s="7" t="n">
        <f aca="false">E90*F90</f>
        <v>15134.6</v>
      </c>
    </row>
    <row r="91" customFormat="false" ht="158.2" hidden="false" customHeight="false" outlineLevel="0" collapsed="false">
      <c r="A91" s="20"/>
      <c r="B91" s="3" t="n">
        <v>81</v>
      </c>
      <c r="C91" s="12" t="str">
        <f aca="false">Planilha1!B82</f>
        <v>Moto redutor em ferro fundido com redução de 1/20 para motor motor elétrico de 1 cv, 4 pólos, trifásico 380 V. Modelo: coroa e rosca sem fim, eixo maciço de entrada, e eixo de saida maciço a direita. Coroa em liga de bronze centrifugada, formato globoidal retificada com precisão h7. Torque mínimo na saída do redutor de velocidade de 57,25 N/m, lubrificado a óleo com viscosidade em temperatura até 40 ºC DIN 51519. Carga de suporte (erguer) com diãmetro de 100 mm na saída de 116 kg. fator de velocidade com tempo de trabalho de até 10 horas por dia com carga moderada igual a 1. Fator de partida e de serviço com tempo de trabalho de até 10 horas com carga moderada igual a 1.</v>
      </c>
      <c r="D91" s="5" t="str">
        <f aca="false">Planilha1!C82</f>
        <v>Unidade</v>
      </c>
      <c r="E91" s="6" t="n">
        <f aca="false">SUM(G91+I91+K91)</f>
        <v>20</v>
      </c>
      <c r="F91" s="7" t="n">
        <f aca="false">Planilha1!E82</f>
        <v>971.98</v>
      </c>
      <c r="G91" s="21" t="n">
        <f aca="false">Planilha1!F82</f>
        <v>20</v>
      </c>
      <c r="H91" s="7" t="n">
        <f aca="false">G91*F91</f>
        <v>19439.6</v>
      </c>
      <c r="I91" s="21" t="n">
        <f aca="false">Planilha1!G82</f>
        <v>0</v>
      </c>
      <c r="J91" s="7" t="n">
        <f aca="false">I91*F91</f>
        <v>0</v>
      </c>
      <c r="K91" s="21" t="n">
        <f aca="false">Planilha1!H82</f>
        <v>0</v>
      </c>
      <c r="L91" s="7" t="n">
        <f aca="false">K91*F91</f>
        <v>0</v>
      </c>
      <c r="M91" s="7" t="n">
        <f aca="false">E91*F91</f>
        <v>19439.6</v>
      </c>
    </row>
    <row r="92" customFormat="false" ht="74.6" hidden="false" customHeight="false" outlineLevel="0" collapsed="false">
      <c r="A92" s="20"/>
      <c r="B92" s="3" t="n">
        <v>82</v>
      </c>
      <c r="C92" s="12" t="str">
        <f aca="false">Planilha1!B83</f>
        <v>Moto-bomba centrífuga monoestágio, potência 3 CV ,alimentação elétrica 220/380 volts , frequência 60 HZ, vazão 12 m³/h, rotor e carcaça feitos de liga de alumínio, diâmetro do rotor da bomba 155 mm, vedação do selo mecânico constituído de aço inox AISI-304. Padrão de referência Shneider .</v>
      </c>
      <c r="D92" s="5" t="str">
        <f aca="false">Planilha1!C83</f>
        <v>Unidade</v>
      </c>
      <c r="E92" s="6" t="n">
        <f aca="false">SUM(G92+I92+K92)</f>
        <v>12</v>
      </c>
      <c r="F92" s="7" t="n">
        <f aca="false">Planilha1!E83</f>
        <v>1191.43</v>
      </c>
      <c r="G92" s="21" t="n">
        <f aca="false">Planilha1!F83</f>
        <v>10</v>
      </c>
      <c r="H92" s="7" t="n">
        <f aca="false">G92*F92</f>
        <v>11914.3</v>
      </c>
      <c r="I92" s="21" t="n">
        <f aca="false">Planilha1!G83</f>
        <v>2</v>
      </c>
      <c r="J92" s="7" t="n">
        <f aca="false">I92*F92</f>
        <v>2382.86</v>
      </c>
      <c r="K92" s="21" t="n">
        <f aca="false">Planilha1!H83</f>
        <v>0</v>
      </c>
      <c r="L92" s="7" t="n">
        <f aca="false">K92*F92</f>
        <v>0</v>
      </c>
      <c r="M92" s="7" t="n">
        <f aca="false">E92*F92</f>
        <v>14297.16</v>
      </c>
    </row>
    <row r="93" customFormat="false" ht="74.6" hidden="false" customHeight="false" outlineLevel="0" collapsed="false">
      <c r="A93" s="20"/>
      <c r="B93" s="3" t="n">
        <v>83</v>
      </c>
      <c r="C93" s="12" t="str">
        <f aca="false">Planilha1!B84</f>
        <v>Motor de indução assíncrono Monofásico com capacitor de partida,dois pólos ,potência ½ CV ,ligação 110-127 volts e 220-254 volts, seis pontas livres para ligação,frequência 60hz, IP de proteção contra sólidos e líquidos no mínimo entre 21 e 54,classe de isolação B.Padrão de Referência : WEG.</v>
      </c>
      <c r="D93" s="5" t="str">
        <f aca="false">Planilha1!C84</f>
        <v>Unidade</v>
      </c>
      <c r="E93" s="6" t="n">
        <f aca="false">SUM(G93+I93+K93)</f>
        <v>10</v>
      </c>
      <c r="F93" s="7" t="n">
        <f aca="false">Planilha1!E84</f>
        <v>694.82</v>
      </c>
      <c r="G93" s="21" t="n">
        <f aca="false">Planilha1!F84</f>
        <v>10</v>
      </c>
      <c r="H93" s="7" t="n">
        <f aca="false">G93*F93</f>
        <v>6948.2</v>
      </c>
      <c r="I93" s="21" t="n">
        <f aca="false">Planilha1!G84</f>
        <v>0</v>
      </c>
      <c r="J93" s="7" t="n">
        <f aca="false">I93*F93</f>
        <v>0</v>
      </c>
      <c r="K93" s="21" t="n">
        <f aca="false">Planilha1!H84</f>
        <v>0</v>
      </c>
      <c r="L93" s="7" t="n">
        <f aca="false">K93*F93</f>
        <v>0</v>
      </c>
      <c r="M93" s="7" t="n">
        <f aca="false">E93*F93</f>
        <v>6948.2</v>
      </c>
    </row>
    <row r="94" customFormat="false" ht="62.65" hidden="false" customHeight="false" outlineLevel="0" collapsed="false">
      <c r="A94" s="20"/>
      <c r="B94" s="3" t="n">
        <v>84</v>
      </c>
      <c r="C94" s="12" t="str">
        <f aca="false">Planilha1!B85</f>
        <v>Motor de indução assíncrono trifásico , quatro pólos, potência 3 CV , Rotação 1800 RPM ,ligação 220/380 volts com seis pontas livres para ligação ,frequência 60hz, IP de proteção contra sólidos e líquidos no mínimo entre 54 e 56, isolação classe B. Padrão de Referência : WEG.</v>
      </c>
      <c r="D94" s="5" t="str">
        <f aca="false">Planilha1!C85</f>
        <v>Unidade</v>
      </c>
      <c r="E94" s="6" t="n">
        <f aca="false">SUM(G94+I94+K94)</f>
        <v>10</v>
      </c>
      <c r="F94" s="7" t="n">
        <f aca="false">Planilha1!E85</f>
        <v>1612.08</v>
      </c>
      <c r="G94" s="21" t="n">
        <f aca="false">Planilha1!F85</f>
        <v>10</v>
      </c>
      <c r="H94" s="7" t="n">
        <f aca="false">G94*F94</f>
        <v>16120.8</v>
      </c>
      <c r="I94" s="21" t="n">
        <f aca="false">Planilha1!G85</f>
        <v>0</v>
      </c>
      <c r="J94" s="7" t="n">
        <f aca="false">I94*F94</f>
        <v>0</v>
      </c>
      <c r="K94" s="21" t="n">
        <f aca="false">Planilha1!H85</f>
        <v>0</v>
      </c>
      <c r="L94" s="7" t="n">
        <f aca="false">K94*F94</f>
        <v>0</v>
      </c>
      <c r="M94" s="7" t="n">
        <f aca="false">E94*F94</f>
        <v>16120.8</v>
      </c>
    </row>
    <row r="95" customFormat="false" ht="110.4" hidden="false" customHeight="false" outlineLevel="0" collapsed="false">
      <c r="A95" s="20"/>
      <c r="B95" s="3" t="n">
        <v>85</v>
      </c>
      <c r="C95" s="12" t="str">
        <f aca="false">Planilha1!B86</f>
        <v>Multimedidor digital de grandeza elétrica (tensão, corrente, corrente do neutro, potência, energia, frequência entre outras) trifásico com medição direta de tensão de até 500 volts CA e medição de corrente através de transformador de corrente de 0,05 Á 200 amperes, memória interna para armazenamento de dados; comunicação em rede através de RS485 e Modbus - RTU , deverá acompanhar o medidor os três transformadores de corrente. Padrão de Referência WEG.</v>
      </c>
      <c r="D95" s="5" t="str">
        <f aca="false">Planilha1!C86</f>
        <v>Unidade</v>
      </c>
      <c r="E95" s="6" t="n">
        <f aca="false">SUM(G95+I95+K95)</f>
        <v>20</v>
      </c>
      <c r="F95" s="7" t="n">
        <f aca="false">Planilha1!E86</f>
        <v>2527.27</v>
      </c>
      <c r="G95" s="21" t="n">
        <f aca="false">Planilha1!F86</f>
        <v>20</v>
      </c>
      <c r="H95" s="7" t="n">
        <f aca="false">G95*F95</f>
        <v>50545.4</v>
      </c>
      <c r="I95" s="21" t="n">
        <f aca="false">Planilha1!G86</f>
        <v>0</v>
      </c>
      <c r="J95" s="7" t="n">
        <f aca="false">I95*F95</f>
        <v>0</v>
      </c>
      <c r="K95" s="21" t="n">
        <f aca="false">Planilha1!H86</f>
        <v>0</v>
      </c>
      <c r="L95" s="7" t="n">
        <f aca="false">K95*F95</f>
        <v>0</v>
      </c>
      <c r="M95" s="7" t="n">
        <f aca="false">E95*F95</f>
        <v>50545.4</v>
      </c>
    </row>
    <row r="96" customFormat="false" ht="38.8" hidden="false" customHeight="false" outlineLevel="0" collapsed="false">
      <c r="A96" s="20"/>
      <c r="B96" s="3" t="n">
        <v>86</v>
      </c>
      <c r="C96" s="12" t="str">
        <f aca="false">Planilha1!B87</f>
        <v>Placa para torno mecânico com 4 castanhas independentes. Corpo de ferro fundido, fixação frontal acompanhada com chave. Diâmetro 200mm.</v>
      </c>
      <c r="D96" s="5" t="str">
        <f aca="false">Planilha1!C87</f>
        <v>Unidade</v>
      </c>
      <c r="E96" s="6" t="n">
        <f aca="false">SUM(G96+I96+K96)</f>
        <v>4</v>
      </c>
      <c r="F96" s="7" t="n">
        <f aca="false">Planilha1!E87</f>
        <v>846.16</v>
      </c>
      <c r="G96" s="21" t="n">
        <f aca="false">Planilha1!F87</f>
        <v>3</v>
      </c>
      <c r="H96" s="7" t="n">
        <f aca="false">G96*F96</f>
        <v>2538.48</v>
      </c>
      <c r="I96" s="21" t="n">
        <f aca="false">Planilha1!G87</f>
        <v>0</v>
      </c>
      <c r="J96" s="7" t="n">
        <f aca="false">I96*F96</f>
        <v>0</v>
      </c>
      <c r="K96" s="21" t="n">
        <f aca="false">Planilha1!H87</f>
        <v>1</v>
      </c>
      <c r="L96" s="7" t="n">
        <f aca="false">K96*F96</f>
        <v>846.16</v>
      </c>
      <c r="M96" s="7" t="n">
        <f aca="false">E96*F96</f>
        <v>3384.64</v>
      </c>
    </row>
    <row r="97" customFormat="false" ht="527.6" hidden="false" customHeight="false" outlineLevel="0" collapsed="false">
      <c r="A97" s="20"/>
      <c r="B97" s="3" t="n">
        <v>87</v>
      </c>
      <c r="C97" s="12" t="str">
        <f aca="false">Planilha1!B88</f>
        <v>Torno mecânico horizontal com as características: Barramento inteiriço. Diâmetro aceitável sobre o barramento no mínimo: 280 mm, distância máxima entre pontas: 500mm, largura mínima do barramento: 280mm , Número mínimo de velocidades do eixo árvore: 16, velocidade máxima no mínimo: 2000 rpm, Número mínimo de avanços longitudinal: 40, Número de avanço transversal: 40. Caixa de roscas com opções fios por polegada, métrica, módulo e Diametral Pitch conforme padrão do fabricante. 34. Motor principal com potência mínima de 6 CV. Alimentação 380V/60 Hz/ 3 fases. Com sistema de refrigeração de corte integrado a máquina. Luminária de trabalho. Sistema de proteção contra cavacos com visor de policarbonato. Placa de fixação com proteção de segurança por intertravamento. Sistema de segurança para limitação de curso longitudinal e micrométrico. Sistema de frenagem para parada instantânea do eixo-árvore. Porta de acesso do cabeçote fixo com proteção por intertravamento. Proteção traseira contra cavacos. Enclausuramento mecânico do fuso e vara. Manual de operação e manutenção em idioma Português. Projeto elétrico e mecânico deve atender a NR 12. Acessórios: Luneta fixa aberta com ponta de bronze para diâmetros de 8 a 80 mm, Jogo de cartucho para luneta com ponta de rolete para diâmetros de 8 a 80 mm, placa universal de 3 castanhas diâmetro 200mm, placa de 4 castanhas independentes de 200mm, placa de arraste, porta-ferramentas giratório com 4 posições, mandril porta-broca com capacidade até 16mm (mínimo), Um suporte para canal externo com dez insertos de metal duro, Porta ferramenta para roscar externo (55º) com dez insertos (14 a 8 FPP) de metal duro; A(s) máquina(s) deverá(ão) ser instalada(s) e posta em marcha em conjunto por técnico fabricante e fornecedor, arcando estes com as despesas. A(s) máquina(s) deverá(ão) ser entregue(s) no Instituto Federal Farroupilha, campus Santa Rosa, pela empresa vencedora, arcando esta com todas as despesas. Garantia mínima de 24 meses contada a partir da instalação/posta em marcha. Aprovação da máquina na fábrica, antes do embarque, por profissional do Instituto Federal Farroupilha e com todas despesas por conta do fornecedor. Fornecedor deve dispor de serviço pós-venda de assistência técnica e de peças de reposição na região sul do Brasil.</v>
      </c>
      <c r="D97" s="5" t="str">
        <f aca="false">Planilha1!C88</f>
        <v>Unidade</v>
      </c>
      <c r="E97" s="6" t="n">
        <f aca="false">SUM(G97+I97+K97)</f>
        <v>4</v>
      </c>
      <c r="F97" s="7" t="n">
        <f aca="false">Planilha1!E88</f>
        <v>102059.9</v>
      </c>
      <c r="G97" s="21" t="n">
        <f aca="false">Planilha1!F88</f>
        <v>3</v>
      </c>
      <c r="H97" s="7" t="n">
        <f aca="false">G97*F97</f>
        <v>306179.7</v>
      </c>
      <c r="I97" s="21" t="n">
        <f aca="false">Planilha1!G88</f>
        <v>0</v>
      </c>
      <c r="J97" s="7" t="n">
        <f aca="false">I97*F97</f>
        <v>0</v>
      </c>
      <c r="K97" s="21" t="n">
        <f aca="false">Planilha1!H88</f>
        <v>1</v>
      </c>
      <c r="L97" s="7" t="n">
        <f aca="false">K97*F97</f>
        <v>102059.9</v>
      </c>
      <c r="M97" s="7" t="n">
        <f aca="false">E97*F97</f>
        <v>408239.6</v>
      </c>
    </row>
    <row r="98" customFormat="false" ht="38.8" hidden="false" customHeight="false" outlineLevel="0" collapsed="false">
      <c r="A98" s="20"/>
      <c r="B98" s="3" t="n">
        <v>88</v>
      </c>
      <c r="C98" s="12" t="str">
        <f aca="false">Planilha1!B89</f>
        <v>Vacuômetro diâmetro de 40mm, com escala métrica e inglesa de pressão. Conexão engate rápido para mangueiras com diâmetro externo de 4mm.</v>
      </c>
      <c r="D98" s="5" t="str">
        <f aca="false">Planilha1!C89</f>
        <v>Unidade</v>
      </c>
      <c r="E98" s="6" t="n">
        <f aca="false">SUM(G98+I98+K98)</f>
        <v>12</v>
      </c>
      <c r="F98" s="7" t="n">
        <f aca="false">Planilha1!E89</f>
        <v>353.45</v>
      </c>
      <c r="G98" s="21" t="n">
        <f aca="false">Planilha1!F89</f>
        <v>12</v>
      </c>
      <c r="H98" s="7" t="n">
        <f aca="false">G98*F98</f>
        <v>4241.4</v>
      </c>
      <c r="I98" s="21" t="n">
        <f aca="false">Planilha1!G89</f>
        <v>0</v>
      </c>
      <c r="J98" s="7" t="n">
        <f aca="false">I98*F98</f>
        <v>0</v>
      </c>
      <c r="K98" s="21" t="n">
        <f aca="false">Planilha1!H89</f>
        <v>0</v>
      </c>
      <c r="L98" s="7" t="n">
        <f aca="false">K98*F98</f>
        <v>0</v>
      </c>
      <c r="M98" s="7" t="n">
        <f aca="false">E98*F98</f>
        <v>4241.4</v>
      </c>
    </row>
    <row r="99" customFormat="false" ht="170.1" hidden="false" customHeight="false" outlineLevel="0" collapsed="false">
      <c r="A99" s="20"/>
      <c r="B99" s="3" t="n">
        <v>89</v>
      </c>
      <c r="C99" s="12" t="str">
        <f aca="false">Planilha1!B90</f>
        <v>Mini unidade hidráulica composta de reservatório de fluído fabricado em material plástico com capacidade de 12 litros, motor elétrico que aciona a bomba hidráulica, bloco e válvulas de controle direcional adequada a funcão de elevador e acessibilidade, registros, indicador de nível de óleo. Pressão máxima 200 bar. Solenoides com alimentacão 24VDC. Manual de operação e manutenção em Português. A(s) máquina(s) deverá(ão) ser entregue(s) no Instituto Federal Farroupilha, campus Santa Rosa, pela empresa vencedora, arcando com todas as despesas. Garantia mínima de 12 meses contada a partir da instalação/posta em marcha. Fornecedor deve dispor de serviço pós-venda de assistência técnica e de peças de reposição no território brasileiro.</v>
      </c>
      <c r="D99" s="5" t="str">
        <f aca="false">Planilha1!C90</f>
        <v>Unidade</v>
      </c>
      <c r="E99" s="6" t="n">
        <f aca="false">SUM(G99+I99+K99)</f>
        <v>2</v>
      </c>
      <c r="F99" s="7" t="n">
        <f aca="false">Planilha1!E90</f>
        <v>4021.21</v>
      </c>
      <c r="G99" s="21" t="n">
        <f aca="false">Planilha1!F90</f>
        <v>2</v>
      </c>
      <c r="H99" s="7" t="n">
        <f aca="false">G99*F99</f>
        <v>8042.42</v>
      </c>
      <c r="I99" s="21" t="n">
        <f aca="false">Planilha1!G90</f>
        <v>0</v>
      </c>
      <c r="J99" s="7" t="n">
        <f aca="false">I99*F99</f>
        <v>0</v>
      </c>
      <c r="K99" s="21" t="n">
        <f aca="false">Planilha1!H90</f>
        <v>0</v>
      </c>
      <c r="L99" s="7" t="n">
        <f aca="false">K99*F99</f>
        <v>0</v>
      </c>
      <c r="M99" s="7" t="n">
        <f aca="false">E99*F99</f>
        <v>8042.42</v>
      </c>
    </row>
    <row r="100" customFormat="false" ht="134.3" hidden="false" customHeight="false" outlineLevel="0" collapsed="false">
      <c r="A100" s="20"/>
      <c r="B100" s="3" t="n">
        <v>90</v>
      </c>
      <c r="C100" s="12" t="str">
        <f aca="false">Planilha1!B91</f>
        <v>Conjunto Servomotor com sensor econder para aplicação em torno CNC marca Z-MAT que utiliza  controlador GSK 928 TEA  e  driver GSK 98A  .Dados técnicos do conjunto: Servomotor AC GSK 110SJT-M040D  com tensão de alimentação trifásico 220 AC , quatro pólos, corrente nominal 4,5 A , proteção contra sólido e líquido IP 65, nível de isolamento do estator tipo B,sensor econder( pulso/rotação) M: 2500p/r montado e calibrado com o servomotor.Estas referências seguem as especificações do fabricante GSK. Garantia mínima de 12 meses.</v>
      </c>
      <c r="D100" s="5" t="str">
        <f aca="false">Planilha1!C91</f>
        <v>Conjunto</v>
      </c>
      <c r="E100" s="6" t="n">
        <f aca="false">SUM(G100+I100+K100)</f>
        <v>4</v>
      </c>
      <c r="F100" s="7" t="n">
        <f aca="false">Planilha1!E91</f>
        <v>5484.93</v>
      </c>
      <c r="G100" s="21" t="n">
        <f aca="false">Planilha1!F91</f>
        <v>4</v>
      </c>
      <c r="H100" s="7" t="n">
        <f aca="false">G100*F100</f>
        <v>21939.72</v>
      </c>
      <c r="I100" s="21" t="n">
        <f aca="false">Planilha1!G91</f>
        <v>0</v>
      </c>
      <c r="J100" s="7" t="n">
        <f aca="false">I100*F100</f>
        <v>0</v>
      </c>
      <c r="K100" s="21" t="n">
        <f aca="false">Planilha1!H91</f>
        <v>0</v>
      </c>
      <c r="L100" s="7" t="n">
        <f aca="false">K100*F100</f>
        <v>0</v>
      </c>
      <c r="M100" s="7" t="n">
        <f aca="false">E100*F100</f>
        <v>21939.72</v>
      </c>
    </row>
    <row r="101" customFormat="false" ht="86.55" hidden="false" customHeight="false" outlineLevel="0" collapsed="false">
      <c r="A101" s="20"/>
      <c r="B101" s="3" t="n">
        <v>91</v>
      </c>
      <c r="C101" s="12" t="str">
        <f aca="false">Planilha1!B92</f>
        <v>Botão de acionamento de emergência com o cabeçote vermelho do tipo cogumelo com trava e giro para destravar, com Diâmetro 16ou 22mm,juntamente com o bloco de contato composto por no mínimo um contato NF,tensão nominal 220 volts CA ,corrente Nominal 10 Amperes,o produto deve atender a norma ABNT NR IEC 60947.Padrão Referência WEG.</v>
      </c>
      <c r="D101" s="5" t="str">
        <f aca="false">Planilha1!C92</f>
        <v>Unidade</v>
      </c>
      <c r="E101" s="6" t="n">
        <f aca="false">SUM(G101+I101+K101)</f>
        <v>100</v>
      </c>
      <c r="F101" s="7" t="n">
        <f aca="false">Planilha1!E92</f>
        <v>37.57</v>
      </c>
      <c r="G101" s="21" t="n">
        <f aca="false">Planilha1!F92</f>
        <v>100</v>
      </c>
      <c r="H101" s="7" t="n">
        <f aca="false">G101*F101</f>
        <v>3757</v>
      </c>
      <c r="I101" s="21" t="n">
        <f aca="false">Planilha1!G92</f>
        <v>0</v>
      </c>
      <c r="J101" s="7" t="n">
        <f aca="false">I101*F101</f>
        <v>0</v>
      </c>
      <c r="K101" s="21" t="n">
        <f aca="false">Planilha1!H92</f>
        <v>0</v>
      </c>
      <c r="L101" s="7" t="n">
        <f aca="false">K101*F101</f>
        <v>0</v>
      </c>
      <c r="M101" s="7" t="n">
        <f aca="false">E101*F101</f>
        <v>3757</v>
      </c>
    </row>
    <row r="102" customFormat="false" ht="74.6" hidden="false" customHeight="false" outlineLevel="0" collapsed="false">
      <c r="A102" s="20"/>
      <c r="B102" s="3" t="n">
        <v>92</v>
      </c>
      <c r="C102" s="12" t="str">
        <f aca="false">Planilha1!B93</f>
        <v>Botão de acionamento do tipo pulso , cor vermelho Diâmetro entre 16á22,5mm,juntamente com o bloco de contato composto por no mínimo um contato NF,tensão nominal 220 volts CA ,corrente Nominal 10 Amperes,o produto deve atender a norma ABNT NR IEC 60947. Padrão de Referência : WEG.</v>
      </c>
      <c r="D102" s="5" t="str">
        <f aca="false">Planilha1!C93</f>
        <v>Unidade</v>
      </c>
      <c r="E102" s="6" t="n">
        <f aca="false">SUM(G102+I102+K102)</f>
        <v>100</v>
      </c>
      <c r="F102" s="7" t="n">
        <f aca="false">Planilha1!E93</f>
        <v>31.8</v>
      </c>
      <c r="G102" s="21" t="n">
        <f aca="false">Planilha1!F93</f>
        <v>100</v>
      </c>
      <c r="H102" s="7" t="n">
        <f aca="false">G102*F102</f>
        <v>3180</v>
      </c>
      <c r="I102" s="21" t="n">
        <f aca="false">Planilha1!G93</f>
        <v>0</v>
      </c>
      <c r="J102" s="7" t="n">
        <f aca="false">I102*F102</f>
        <v>0</v>
      </c>
      <c r="K102" s="21" t="n">
        <f aca="false">Planilha1!H93</f>
        <v>0</v>
      </c>
      <c r="L102" s="7" t="n">
        <f aca="false">K102*F102</f>
        <v>0</v>
      </c>
      <c r="M102" s="7" t="n">
        <f aca="false">E102*F102</f>
        <v>3180</v>
      </c>
    </row>
    <row r="103" customFormat="false" ht="74.6" hidden="false" customHeight="false" outlineLevel="0" collapsed="false">
      <c r="A103" s="20"/>
      <c r="B103" s="3" t="n">
        <v>93</v>
      </c>
      <c r="C103" s="12" t="str">
        <f aca="false">Planilha1!B94</f>
        <v>Botão de acionamento do tipo pulso de cor verde Diâmetro entre 16 á 22,5mm,juntamente com o bloco de contato composto por no mínimo um contato NA ,tensão nominal 220 volts CA ,corrente Nominal 10 Amperes,o produto deve atender a norma ABNT NR IEC 60947. Padrão de Referência : WEG.</v>
      </c>
      <c r="D103" s="5" t="str">
        <f aca="false">Planilha1!C94</f>
        <v>Unidade</v>
      </c>
      <c r="E103" s="6" t="n">
        <f aca="false">SUM(G103+I103+K103)</f>
        <v>100</v>
      </c>
      <c r="F103" s="7" t="n">
        <f aca="false">Planilha1!E94</f>
        <v>32.43</v>
      </c>
      <c r="G103" s="21" t="n">
        <f aca="false">Planilha1!F94</f>
        <v>100</v>
      </c>
      <c r="H103" s="7" t="n">
        <f aca="false">G103*F103</f>
        <v>3243</v>
      </c>
      <c r="I103" s="21" t="n">
        <f aca="false">Planilha1!G94</f>
        <v>0</v>
      </c>
      <c r="J103" s="7" t="n">
        <f aca="false">I103*F103</f>
        <v>0</v>
      </c>
      <c r="K103" s="21" t="n">
        <f aca="false">Planilha1!H94</f>
        <v>0</v>
      </c>
      <c r="L103" s="7" t="n">
        <f aca="false">K103*F103</f>
        <v>0</v>
      </c>
      <c r="M103" s="7" t="n">
        <f aca="false">E103*F103</f>
        <v>3243</v>
      </c>
    </row>
    <row r="104" customFormat="false" ht="23.85" hidden="false" customHeight="false" outlineLevel="0" collapsed="false">
      <c r="A104" s="20"/>
      <c r="B104" s="3" t="n">
        <v>94</v>
      </c>
      <c r="C104" s="12" t="str">
        <f aca="false">Planilha1!B95</f>
        <v>Óleo hidráulico ISSO VG 68 AW. Balde de 20 litros.</v>
      </c>
      <c r="D104" s="5" t="str">
        <f aca="false">Planilha1!C95</f>
        <v>Balde de 20 litros.</v>
      </c>
      <c r="E104" s="6" t="n">
        <f aca="false">SUM(G104+I104+K104)</f>
        <v>40</v>
      </c>
      <c r="F104" s="7" t="n">
        <f aca="false">Planilha1!E95</f>
        <v>234.87</v>
      </c>
      <c r="G104" s="21" t="n">
        <f aca="false">Planilha1!F95</f>
        <v>40</v>
      </c>
      <c r="H104" s="7" t="n">
        <f aca="false">G104*F104</f>
        <v>9394.8</v>
      </c>
      <c r="I104" s="21" t="n">
        <f aca="false">Planilha1!G95</f>
        <v>0</v>
      </c>
      <c r="J104" s="7" t="n">
        <f aca="false">I104*F104</f>
        <v>0</v>
      </c>
      <c r="K104" s="21" t="n">
        <f aca="false">Planilha1!H95</f>
        <v>0</v>
      </c>
      <c r="L104" s="7" t="n">
        <f aca="false">K104*F104</f>
        <v>0</v>
      </c>
      <c r="M104" s="7" t="n">
        <f aca="false">E104*F104</f>
        <v>9394.8</v>
      </c>
    </row>
    <row r="105" customFormat="false" ht="38.8" hidden="false" customHeight="false" outlineLevel="0" collapsed="false">
      <c r="A105" s="20"/>
      <c r="B105" s="3" t="n">
        <v>95</v>
      </c>
      <c r="C105" s="12" t="str">
        <f aca="false">Planilha1!B96</f>
        <v>Sensor capacitivo PNP 24 volts DC,diâmetro 18mm com um contato normalmente aberto. Padrão de Referência WEG.</v>
      </c>
      <c r="D105" s="5" t="str">
        <f aca="false">Planilha1!C96</f>
        <v>Unidade</v>
      </c>
      <c r="E105" s="6" t="n">
        <f aca="false">SUM(G105+I105+K105)</f>
        <v>100</v>
      </c>
      <c r="F105" s="7" t="n">
        <f aca="false">Planilha1!E96</f>
        <v>238.37</v>
      </c>
      <c r="G105" s="21" t="n">
        <f aca="false">Planilha1!F96</f>
        <v>100</v>
      </c>
      <c r="H105" s="7" t="n">
        <f aca="false">G105*F105</f>
        <v>23837</v>
      </c>
      <c r="I105" s="21" t="n">
        <f aca="false">Planilha1!G96</f>
        <v>0</v>
      </c>
      <c r="J105" s="7" t="n">
        <f aca="false">I105*F105</f>
        <v>0</v>
      </c>
      <c r="K105" s="21" t="n">
        <f aca="false">Planilha1!H96</f>
        <v>0</v>
      </c>
      <c r="L105" s="7" t="n">
        <f aca="false">K105*F105</f>
        <v>0</v>
      </c>
      <c r="M105" s="7" t="n">
        <f aca="false">E105*F105</f>
        <v>23837</v>
      </c>
    </row>
    <row r="106" customFormat="false" ht="62.65" hidden="false" customHeight="false" outlineLevel="0" collapsed="false">
      <c r="A106" s="20"/>
      <c r="B106" s="3" t="n">
        <v>96</v>
      </c>
      <c r="C106" s="12" t="str">
        <f aca="false">Planilha1!B97</f>
        <v>Sensor de nível tipo chave boia com contrapeso para ajuste de nível , possuir contatos NA e NF isolados e fechados hermeticamente , os contatos elétricos devem suportar uma carga de até 15 Ampér, comprimento do sensor mais cabo de ligação 1,5 metros.</v>
      </c>
      <c r="D106" s="5" t="str">
        <f aca="false">Planilha1!C97</f>
        <v>Unidade</v>
      </c>
      <c r="E106" s="6" t="n">
        <f aca="false">SUM(G106+I106+K106)</f>
        <v>100</v>
      </c>
      <c r="F106" s="7" t="n">
        <f aca="false">Planilha1!E97</f>
        <v>73.82</v>
      </c>
      <c r="G106" s="21" t="n">
        <f aca="false">Planilha1!F97</f>
        <v>100</v>
      </c>
      <c r="H106" s="7" t="n">
        <f aca="false">G106*F106</f>
        <v>7382</v>
      </c>
      <c r="I106" s="21" t="n">
        <f aca="false">Planilha1!G97</f>
        <v>0</v>
      </c>
      <c r="J106" s="7" t="n">
        <f aca="false">I106*F106</f>
        <v>0</v>
      </c>
      <c r="K106" s="21" t="n">
        <f aca="false">Planilha1!H97</f>
        <v>0</v>
      </c>
      <c r="L106" s="7" t="n">
        <f aca="false">K106*F106</f>
        <v>0</v>
      </c>
      <c r="M106" s="7" t="n">
        <f aca="false">E106*F106</f>
        <v>7382</v>
      </c>
    </row>
    <row r="107" customFormat="false" ht="86.55" hidden="false" customHeight="false" outlineLevel="0" collapsed="false">
      <c r="A107" s="20"/>
      <c r="B107" s="3" t="n">
        <v>97</v>
      </c>
      <c r="C107" s="12" t="str">
        <f aca="false">Planilha1!B98</f>
        <v>Sensor eletromecânico tipo chave fim de curso acionado por rolete com um contato NA e um NF a identificação dos contatos NA (normalmente aberto) e NF (normalmente fechado) devem estar gravado no sensor , os contatos devem ser isolados e protegidos por uma tampa ,tensão de trabalho 220 volts AC e 16 amperes de corrente. Referência: WEG.</v>
      </c>
      <c r="D107" s="5" t="str">
        <f aca="false">Planilha1!C98</f>
        <v>Unidade</v>
      </c>
      <c r="E107" s="6" t="n">
        <f aca="false">SUM(G107+I107+K107)</f>
        <v>200</v>
      </c>
      <c r="F107" s="7" t="n">
        <f aca="false">Planilha1!E98</f>
        <v>109.59</v>
      </c>
      <c r="G107" s="21" t="n">
        <f aca="false">Planilha1!F98</f>
        <v>200</v>
      </c>
      <c r="H107" s="7" t="n">
        <f aca="false">G107*F107</f>
        <v>21918</v>
      </c>
      <c r="I107" s="21" t="n">
        <f aca="false">Planilha1!G98</f>
        <v>0</v>
      </c>
      <c r="J107" s="7" t="n">
        <f aca="false">I107*F107</f>
        <v>0</v>
      </c>
      <c r="K107" s="21" t="n">
        <f aca="false">Planilha1!H98</f>
        <v>0</v>
      </c>
      <c r="L107" s="7" t="n">
        <f aca="false">K107*F107</f>
        <v>0</v>
      </c>
      <c r="M107" s="7" t="n">
        <f aca="false">E107*F107</f>
        <v>21918</v>
      </c>
    </row>
    <row r="108" customFormat="false" ht="38.8" hidden="false" customHeight="false" outlineLevel="0" collapsed="false">
      <c r="A108" s="20"/>
      <c r="B108" s="3" t="n">
        <v>98</v>
      </c>
      <c r="C108" s="12" t="str">
        <f aca="false">Planilha1!B99</f>
        <v>Sensor fotoelétrico difuso (emissor e receptor) PNP 24 volts DC ,diâmetro 18mm com um contato normalmente aberto. Padrão de Referência WEG.</v>
      </c>
      <c r="D108" s="5" t="str">
        <f aca="false">Planilha1!C99</f>
        <v>Unidade</v>
      </c>
      <c r="E108" s="6" t="n">
        <f aca="false">SUM(G108+I108+K108)</f>
        <v>100</v>
      </c>
      <c r="F108" s="7" t="n">
        <f aca="false">Planilha1!E99</f>
        <v>136.99</v>
      </c>
      <c r="G108" s="21" t="n">
        <f aca="false">Planilha1!F99</f>
        <v>100</v>
      </c>
      <c r="H108" s="7" t="n">
        <f aca="false">G108*F108</f>
        <v>13699</v>
      </c>
      <c r="I108" s="21" t="n">
        <f aca="false">Planilha1!G99</f>
        <v>0</v>
      </c>
      <c r="J108" s="7" t="n">
        <f aca="false">I108*F108</f>
        <v>0</v>
      </c>
      <c r="K108" s="21" t="n">
        <f aca="false">Planilha1!H99</f>
        <v>0</v>
      </c>
      <c r="L108" s="7" t="n">
        <f aca="false">K108*F108</f>
        <v>0</v>
      </c>
      <c r="M108" s="7" t="n">
        <f aca="false">E108*F108</f>
        <v>13699</v>
      </c>
    </row>
    <row r="109" customFormat="false" ht="26.85" hidden="false" customHeight="false" outlineLevel="0" collapsed="false">
      <c r="A109" s="20"/>
      <c r="B109" s="3" t="n">
        <v>99</v>
      </c>
      <c r="C109" s="12" t="str">
        <f aca="false">Planilha1!B100</f>
        <v>Sensor indutivo PNP 24 volts DC, diâmetro 18mm com um contato normalmente aberto. Padrão Referência WEG.</v>
      </c>
      <c r="D109" s="5" t="str">
        <f aca="false">Planilha1!C100</f>
        <v>Unidade</v>
      </c>
      <c r="E109" s="6" t="n">
        <f aca="false">SUM(G109+I109+K109)</f>
        <v>100</v>
      </c>
      <c r="F109" s="7" t="n">
        <f aca="false">Planilha1!E100</f>
        <v>178.43</v>
      </c>
      <c r="G109" s="21" t="n">
        <f aca="false">Planilha1!F100</f>
        <v>100</v>
      </c>
      <c r="H109" s="7" t="n">
        <f aca="false">G109*F109</f>
        <v>17843</v>
      </c>
      <c r="I109" s="21" t="n">
        <f aca="false">Planilha1!G100</f>
        <v>0</v>
      </c>
      <c r="J109" s="7" t="n">
        <f aca="false">I109*F109</f>
        <v>0</v>
      </c>
      <c r="K109" s="21" t="n">
        <f aca="false">Planilha1!H100</f>
        <v>0</v>
      </c>
      <c r="L109" s="7" t="n">
        <f aca="false">K109*F109</f>
        <v>0</v>
      </c>
      <c r="M109" s="7" t="n">
        <f aca="false">E109*F109</f>
        <v>17843</v>
      </c>
    </row>
    <row r="110" customFormat="false" ht="170.1" hidden="false" customHeight="false" outlineLevel="0" collapsed="false">
      <c r="A110" s="20"/>
      <c r="B110" s="3" t="n">
        <v>100</v>
      </c>
      <c r="C110" s="12" t="str">
        <f aca="false">Planilha1!B101</f>
        <v>Contador portátil de partículas sólidas contaminantes com a seguintes características: medição de partículas conforme norma ISO 11171, permitir amostras em linha de pressão ou em recipiente, mostra de resultados de acordo com ISO 4406 e NAS 1638, viscosidade do fluido de 2 a 110 cSt ou mais, pressão de tomada da amostra de até 420 bar ou mais, temperatura da amostra de 5ºC (ou menos) a 80ºC (ou mais), compatibilidade com óleo mineral a base de petróleo, interface com computador por USB ou RS232 incluindo cabos, software para análise de resultados, manual de operação, alimentação por bateria bateria recarregável ou fonte externa de 220 Volts/60Hz, garantia mínima de 12 meses, entrega técnica por especialista com treinamento para operação.</v>
      </c>
      <c r="D110" s="5" t="str">
        <f aca="false">Planilha1!C101</f>
        <v>Unidade</v>
      </c>
      <c r="E110" s="6" t="n">
        <f aca="false">SUM(G110+I110+K110)</f>
        <v>1</v>
      </c>
      <c r="F110" s="7" t="n">
        <f aca="false">Planilha1!E101</f>
        <v>132250</v>
      </c>
      <c r="G110" s="21" t="n">
        <f aca="false">Planilha1!F101</f>
        <v>1</v>
      </c>
      <c r="H110" s="7" t="n">
        <f aca="false">G110*F110</f>
        <v>132250</v>
      </c>
      <c r="I110" s="21" t="n">
        <f aca="false">Planilha1!G101</f>
        <v>0</v>
      </c>
      <c r="J110" s="7" t="n">
        <f aca="false">I110*F110</f>
        <v>0</v>
      </c>
      <c r="K110" s="21" t="n">
        <f aca="false">Planilha1!H101</f>
        <v>0</v>
      </c>
      <c r="L110" s="7" t="n">
        <f aca="false">K110*F110</f>
        <v>0</v>
      </c>
      <c r="M110" s="7" t="n">
        <f aca="false">E110*F110</f>
        <v>132250</v>
      </c>
    </row>
    <row r="111" customFormat="false" ht="194" hidden="false" customHeight="false" outlineLevel="0" collapsed="false">
      <c r="A111" s="20"/>
      <c r="B111" s="3" t="n">
        <v>101</v>
      </c>
      <c r="C111" s="12" t="str">
        <f aca="false">Planilha1!B102</f>
        <v>kit de robótica educacional robô seguidor de linha composto pelos seguintes itens:  01 - Arduino uno R3; 01 - Cabo USB;  01 - Mini Protoboard; 20 - Jumpers Macho Macho ; 20 – Jumpers Macho Fêmea ; 01 - Driver L9110S; 02 - Módulos seguidor de linha TRCT5000; 01 - Conjunto 4 pilhas ; 01 - Clip para alimentar arduino com bateria 9V; 01 – KIT Chassi robótico contendo: 01 - Chassi em acrílico; 02 - Motores DC (3~6v); 02 - Rodas de Borracha; 01 - Roda Boba (Universal); 01 - Suporte para 4 Pilhas; 01 - Jogo de Parafusos. Deverá acompanhar o manual (idioma português) de montagem do kit contendo todas as informações necessárias para utilização do Kit.
</v>
      </c>
      <c r="D111" s="5" t="str">
        <f aca="false">Planilha1!C102</f>
        <v>Unidade</v>
      </c>
      <c r="E111" s="6" t="n">
        <f aca="false">SUM(G111+I111+K111)</f>
        <v>60</v>
      </c>
      <c r="F111" s="7" t="n">
        <f aca="false">Planilha1!E102</f>
        <v>438.71</v>
      </c>
      <c r="G111" s="21" t="n">
        <f aca="false">Planilha1!F102</f>
        <v>50</v>
      </c>
      <c r="H111" s="7" t="n">
        <f aca="false">G111*F111</f>
        <v>21935.5</v>
      </c>
      <c r="I111" s="21" t="n">
        <f aca="false">Planilha1!G102</f>
        <v>0</v>
      </c>
      <c r="J111" s="7" t="n">
        <f aca="false">I111*F111</f>
        <v>0</v>
      </c>
      <c r="K111" s="21" t="n">
        <f aca="false">Planilha1!H102</f>
        <v>10</v>
      </c>
      <c r="L111" s="7" t="n">
        <f aca="false">K111*F111</f>
        <v>4387.1</v>
      </c>
      <c r="M111" s="7" t="n">
        <f aca="false">E111*F111</f>
        <v>26322.6</v>
      </c>
    </row>
    <row r="112" customFormat="false" ht="15.8" hidden="false" customHeight="false" outlineLevel="0" collapsed="false">
      <c r="M112" s="23" t="n">
        <f aca="false">SUM(M11:M111)</f>
        <v>2454329.91</v>
      </c>
    </row>
  </sheetData>
  <mergeCells count="3">
    <mergeCell ref="A1:M7"/>
    <mergeCell ref="B8:M8"/>
    <mergeCell ref="B9:M9"/>
  </mergeCells>
  <printOptions headings="false" gridLines="false" gridLinesSet="true" horizontalCentered="false" verticalCentered="false"/>
  <pageMargins left="0.706944444444444" right="0.7875" top="1.025" bottom="1.025" header="0.7875" footer="0.7875"/>
  <pageSetup paperSize="9" scale="61" firstPageNumber="0" fitToWidth="1" fitToHeight="1" pageOrder="downThenOver" orientation="landscape" blackAndWhite="false" draft="false" cellComments="none" useFirstPageNumber="false" horizontalDpi="300" verticalDpi="300" copies="1"/>
  <headerFooter differentFirst="false" differentOddEven="false">
    <oddHeader>&amp;C&amp;"Arial,Normal"&amp;10&amp;A</oddHeader>
    <oddFooter>&amp;C&amp;"Arial,Normal"&amp;10Página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600</TotalTime>
  <Application>LibreOffice/5.3.0.3$Windows_x86 LibreOffice_project/7074905676c47b82bbcfbea1aeefc84afe1c50e1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2017-05-16T08:41:07Z</dcterms:created>
  <dc:creator/>
  <dc:description/>
  <dc:language>pt-BR</dc:language>
  <cp:lastModifiedBy/>
  <cp:lastPrinted>2017-09-12T13:35:46Z</cp:lastPrinted>
  <dcterms:modified xsi:type="dcterms:W3CDTF">2017-10-11T12:55:42Z</dcterms:modified>
  <cp:revision>28</cp:revision>
  <dc:subject/>
  <dc:title/>
</cp:coreProperties>
</file>